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ables/table1.xml" ContentType="application/vnd.openxmlformats-officedocument.spreadsheetml.table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ec55e5b485898c3/NDS_Studia/ENFORCEMENT/AKTUAL/"/>
    </mc:Choice>
  </mc:AlternateContent>
  <xr:revisionPtr revIDLastSave="1836" documentId="13_ncr:1_{09F6FE2D-B8D9-4949-A781-C0357E3C63F2}" xr6:coauthVersionLast="47" xr6:coauthVersionMax="47" xr10:uidLastSave="{FE09DA2C-A66C-48D0-B6D1-BBE5E22BB134}"/>
  <bookViews>
    <workbookView xWindow="-108" yWindow="-108" windowWidth="23256" windowHeight="12456" tabRatio="908" firstSheet="2" activeTab="2" xr2:uid="{56BD6EEE-7A0C-4D1A-B8B0-24F9C5E613C6}"/>
  </bookViews>
  <sheets>
    <sheet name="Citlivostna analyza" sheetId="8" r:id="rId1"/>
    <sheet name="Ekonomicke ukazovatele" sheetId="7" r:id="rId2"/>
    <sheet name="Porovnanie Variant" sheetId="5" r:id="rId3"/>
    <sheet name="Porovnanie Variant_Posun o ROK" sheetId="10" r:id="rId4"/>
    <sheet name="Odhad_ENF_VO nákup" sheetId="1" r:id="rId5"/>
    <sheet name="Naklady_Priprava" sheetId="9" r:id="rId6"/>
    <sheet name="Premenné_OPEX" sheetId="3" r:id="rId7"/>
    <sheet name="Kalkulacia vypadku" sheetId="4" r:id="rId8"/>
    <sheet name="Posudok_Odkup" sheetId="2" r:id="rId9"/>
    <sheet name="Premenne_Prevádzka" sheetId="6" r:id="rId10"/>
  </sheets>
  <externalReferences>
    <externalReference r:id="rId11"/>
    <externalReference r:id="rId12"/>
  </externalReferences>
  <calcPr calcId="191028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  <c r="B48" i="10" l="1"/>
  <c r="C18" i="10"/>
  <c r="D18" i="10" s="1"/>
  <c r="D7" i="10"/>
  <c r="E7" i="10" s="1"/>
  <c r="C6" i="10"/>
  <c r="E22" i="8"/>
  <c r="E10" i="8"/>
  <c r="C4" i="1"/>
  <c r="E18" i="10" l="1"/>
  <c r="E5" i="10" l="1"/>
  <c r="F18" i="10"/>
  <c r="F5" i="10" l="1"/>
  <c r="G18" i="10"/>
  <c r="H18" i="10" l="1"/>
  <c r="G5" i="10"/>
  <c r="I18" i="10" l="1"/>
  <c r="H5" i="10"/>
  <c r="I5" i="10" l="1"/>
  <c r="J18" i="10"/>
  <c r="K18" i="10" l="1"/>
  <c r="J5" i="10"/>
  <c r="K5" i="10" l="1"/>
  <c r="L18" i="10"/>
  <c r="L5" i="10" l="1"/>
  <c r="E6" i="9" l="1"/>
  <c r="E3" i="9"/>
  <c r="E4" i="9"/>
  <c r="E5" i="9"/>
  <c r="E2" i="9"/>
  <c r="E15" i="8"/>
  <c r="E16" i="8"/>
  <c r="E17" i="8"/>
  <c r="E20" i="8"/>
  <c r="N9" i="8"/>
  <c r="N8" i="8"/>
  <c r="N7" i="8"/>
  <c r="N6" i="8"/>
  <c r="N5" i="8"/>
  <c r="N4" i="8"/>
  <c r="Q9" i="8"/>
  <c r="Q7" i="8"/>
  <c r="Q6" i="8"/>
  <c r="Q5" i="8"/>
  <c r="Q4" i="8"/>
  <c r="E9" i="8"/>
  <c r="B9" i="8"/>
  <c r="E21" i="8"/>
  <c r="E19" i="8"/>
  <c r="D11" i="1"/>
  <c r="D12" i="1"/>
  <c r="E12" i="1" s="1"/>
  <c r="F12" i="1" s="1"/>
  <c r="Q8" i="8" l="1"/>
  <c r="E11" i="1" l="1"/>
  <c r="F11" i="1" s="1"/>
  <c r="C28" i="3" s="1"/>
  <c r="K9" i="8" l="1"/>
  <c r="H9" i="8"/>
  <c r="H8" i="8" l="1"/>
  <c r="H7" i="8"/>
  <c r="H6" i="8"/>
  <c r="H5" i="8"/>
  <c r="H4" i="8"/>
  <c r="E8" i="8"/>
  <c r="E7" i="8"/>
  <c r="E6" i="8"/>
  <c r="E5" i="8"/>
  <c r="B8" i="8"/>
  <c r="B7" i="8"/>
  <c r="B6" i="8"/>
  <c r="B5" i="8"/>
  <c r="B4" i="8"/>
  <c r="E4" i="8"/>
  <c r="H9" i="4" l="1"/>
  <c r="B2" i="4"/>
  <c r="B7" i="4" s="1"/>
  <c r="K7" i="3"/>
  <c r="K6" i="3"/>
  <c r="K5" i="3"/>
  <c r="K4" i="3"/>
  <c r="K3" i="3"/>
  <c r="C3" i="3"/>
  <c r="C3" i="6" s="1"/>
  <c r="M7" i="3"/>
  <c r="M6" i="3"/>
  <c r="M5" i="3"/>
  <c r="M4" i="3"/>
  <c r="M3" i="3"/>
  <c r="C7" i="4" l="1"/>
  <c r="C10" i="1"/>
  <c r="C9" i="1"/>
  <c r="C8" i="1"/>
  <c r="C7" i="1"/>
  <c r="C3" i="1"/>
  <c r="B7" i="9" s="1"/>
  <c r="E7" i="9" s="1"/>
  <c r="E8" i="9" s="1"/>
  <c r="C4" i="5" l="1"/>
  <c r="D4" i="5"/>
  <c r="E4" i="10"/>
  <c r="D4" i="10"/>
  <c r="D9" i="10" s="1"/>
  <c r="C4" i="10"/>
  <c r="C9" i="10" s="1"/>
  <c r="C6" i="6"/>
  <c r="C18" i="5" s="1"/>
  <c r="D18" i="5" s="1"/>
  <c r="D5" i="5" s="1"/>
  <c r="B8" i="4"/>
  <c r="C6" i="3"/>
  <c r="C17" i="3"/>
  <c r="C9" i="3"/>
  <c r="C11" i="3" s="1"/>
  <c r="C13" i="3" s="1"/>
  <c r="C24" i="3" s="1"/>
  <c r="D10" i="10" l="1"/>
  <c r="C10" i="10"/>
  <c r="B9" i="4"/>
  <c r="C8" i="4"/>
  <c r="C23" i="3"/>
  <c r="D7" i="5" s="1"/>
  <c r="E18" i="5"/>
  <c r="E5" i="5" s="1"/>
  <c r="C20" i="3"/>
  <c r="C22" i="3" s="1"/>
  <c r="C6" i="5" s="1"/>
  <c r="C9" i="5" l="1"/>
  <c r="C10" i="5" s="1"/>
  <c r="B10" i="4"/>
  <c r="C11" i="10" s="1"/>
  <c r="C12" i="10" s="1"/>
  <c r="C9" i="4"/>
  <c r="F18" i="5"/>
  <c r="F5" i="5" s="1"/>
  <c r="G5" i="5" s="1"/>
  <c r="C13" i="10" l="1"/>
  <c r="C10" i="4"/>
  <c r="B11" i="4"/>
  <c r="D11" i="10" s="1"/>
  <c r="C11" i="5"/>
  <c r="C12" i="5" s="1"/>
  <c r="C13" i="5" s="1"/>
  <c r="C14" i="5" s="1"/>
  <c r="H5" i="5"/>
  <c r="I5" i="5" s="1"/>
  <c r="G18" i="5"/>
  <c r="E11" i="10" l="1"/>
  <c r="D12" i="10"/>
  <c r="D13" i="10" s="1"/>
  <c r="C14" i="10"/>
  <c r="D11" i="5"/>
  <c r="B15" i="4"/>
  <c r="C11" i="4"/>
  <c r="C12" i="4" s="1"/>
  <c r="C13" i="4" s="1"/>
  <c r="C14" i="4" s="1"/>
  <c r="H18" i="5"/>
  <c r="J5" i="5"/>
  <c r="D14" i="10" l="1"/>
  <c r="C15" i="4"/>
  <c r="I18" i="5"/>
  <c r="K5" i="5"/>
  <c r="J18" i="5" l="1"/>
  <c r="L5" i="5"/>
  <c r="K18" i="5" l="1"/>
  <c r="L18" i="5" l="1"/>
  <c r="D10" i="1" l="1"/>
  <c r="D9" i="1"/>
  <c r="D8" i="1"/>
  <c r="D7" i="1"/>
  <c r="D5" i="1"/>
  <c r="D4" i="1"/>
  <c r="D3" i="1"/>
  <c r="C11" i="2" l="1"/>
  <c r="C10" i="2"/>
  <c r="C9" i="2"/>
  <c r="C8" i="2"/>
  <c r="C7" i="2"/>
  <c r="C6" i="2"/>
  <c r="C5" i="2"/>
  <c r="C4" i="2"/>
  <c r="C3" i="2"/>
  <c r="C2" i="2"/>
  <c r="C12" i="6" l="1"/>
  <c r="D19" i="5" s="1"/>
  <c r="E19" i="5" s="1"/>
  <c r="C10" i="6"/>
  <c r="C8" i="6"/>
  <c r="C12" i="2"/>
  <c r="B15" i="2" s="1"/>
  <c r="E4" i="1"/>
  <c r="F4" i="1" s="1"/>
  <c r="E5" i="1"/>
  <c r="F5" i="1" s="1"/>
  <c r="E7" i="1"/>
  <c r="F7" i="1" s="1"/>
  <c r="E8" i="1"/>
  <c r="F8" i="1" s="1"/>
  <c r="E9" i="1"/>
  <c r="F9" i="1" s="1"/>
  <c r="E10" i="1"/>
  <c r="F10" i="1" s="1"/>
  <c r="E3" i="1"/>
  <c r="F3" i="1" s="1"/>
  <c r="D19" i="10" l="1"/>
  <c r="E19" i="10" s="1"/>
  <c r="F19" i="10" s="1"/>
  <c r="G19" i="10" s="1"/>
  <c r="H19" i="10" s="1"/>
  <c r="I19" i="10" s="1"/>
  <c r="J19" i="10" s="1"/>
  <c r="K19" i="10" s="1"/>
  <c r="L19" i="10" s="1"/>
  <c r="D20" i="5"/>
  <c r="D21" i="5" s="1"/>
  <c r="D20" i="10"/>
  <c r="C30" i="3"/>
  <c r="F19" i="5"/>
  <c r="K8" i="8"/>
  <c r="K7" i="8"/>
  <c r="K6" i="8"/>
  <c r="K5" i="8"/>
  <c r="K4" i="8"/>
  <c r="E20" i="5" l="1"/>
  <c r="F20" i="5" s="1"/>
  <c r="G20" i="5" s="1"/>
  <c r="H20" i="5" s="1"/>
  <c r="I20" i="5" s="1"/>
  <c r="J20" i="5" s="1"/>
  <c r="K20" i="5" s="1"/>
  <c r="L20" i="5" s="1"/>
  <c r="M19" i="10"/>
  <c r="E20" i="10"/>
  <c r="D21" i="10"/>
  <c r="G19" i="5"/>
  <c r="E21" i="5" l="1"/>
  <c r="F21" i="5"/>
  <c r="M20" i="5"/>
  <c r="F20" i="10"/>
  <c r="E21" i="10"/>
  <c r="H19" i="5"/>
  <c r="G21" i="5"/>
  <c r="G20" i="10" l="1"/>
  <c r="F21" i="10"/>
  <c r="I19" i="5"/>
  <c r="H21" i="5"/>
  <c r="H20" i="10" l="1"/>
  <c r="G21" i="10"/>
  <c r="J19" i="5"/>
  <c r="I21" i="5"/>
  <c r="I20" i="10" l="1"/>
  <c r="H21" i="10"/>
  <c r="K19" i="5"/>
  <c r="J21" i="5"/>
  <c r="J20" i="10" l="1"/>
  <c r="I21" i="10"/>
  <c r="L19" i="5"/>
  <c r="K21" i="5"/>
  <c r="K20" i="10" l="1"/>
  <c r="J21" i="10"/>
  <c r="L21" i="5"/>
  <c r="M19" i="5"/>
  <c r="C49" i="5"/>
  <c r="L20" i="10" l="1"/>
  <c r="K21" i="10"/>
  <c r="L21" i="10" l="1"/>
  <c r="C49" i="10"/>
  <c r="M20" i="10"/>
  <c r="B16" i="2" l="1"/>
  <c r="B17" i="2" s="1"/>
  <c r="C17" i="5" l="1"/>
  <c r="C17" i="10"/>
  <c r="D6" i="1"/>
  <c r="E6" i="1" s="1"/>
  <c r="F6" i="1" l="1"/>
  <c r="E13" i="1"/>
  <c r="C48" i="10"/>
  <c r="C50" i="10" s="1"/>
  <c r="C21" i="10"/>
  <c r="C48" i="5"/>
  <c r="C50" i="5" s="1"/>
  <c r="C21" i="5"/>
  <c r="G22" i="5" l="1"/>
  <c r="G23" i="5" s="1"/>
  <c r="E22" i="5"/>
  <c r="E23" i="5" s="1"/>
  <c r="C22" i="5"/>
  <c r="D22" i="5"/>
  <c r="D23" i="5" s="1"/>
  <c r="F22" i="5"/>
  <c r="F23" i="5" s="1"/>
  <c r="H22" i="5"/>
  <c r="H23" i="5" s="1"/>
  <c r="I22" i="5"/>
  <c r="I23" i="5" s="1"/>
  <c r="J22" i="5"/>
  <c r="J23" i="5" s="1"/>
  <c r="K22" i="5"/>
  <c r="K23" i="5" s="1"/>
  <c r="L22" i="5"/>
  <c r="E22" i="10"/>
  <c r="E23" i="10" s="1"/>
  <c r="D22" i="10"/>
  <c r="F22" i="10"/>
  <c r="F23" i="10" s="1"/>
  <c r="C22" i="10"/>
  <c r="G22" i="10"/>
  <c r="G23" i="10" s="1"/>
  <c r="H22" i="10"/>
  <c r="H23" i="10" s="1"/>
  <c r="I22" i="10"/>
  <c r="I23" i="10" s="1"/>
  <c r="J22" i="10"/>
  <c r="J23" i="10" s="1"/>
  <c r="K22" i="10"/>
  <c r="K23" i="10" s="1"/>
  <c r="L22" i="10"/>
  <c r="L23" i="10" s="1"/>
  <c r="C26" i="3"/>
  <c r="F13" i="1"/>
  <c r="D3" i="5" l="1"/>
  <c r="E3" i="10"/>
  <c r="E8" i="5"/>
  <c r="E8" i="10"/>
  <c r="C23" i="10"/>
  <c r="C26" i="10" s="1"/>
  <c r="C25" i="10"/>
  <c r="B5" i="7"/>
  <c r="L23" i="5"/>
  <c r="D25" i="10"/>
  <c r="D23" i="10"/>
  <c r="D26" i="10" s="1"/>
  <c r="C25" i="5"/>
  <c r="C23" i="5"/>
  <c r="C26" i="5" s="1"/>
  <c r="E9" i="10" l="1"/>
  <c r="F8" i="10"/>
  <c r="F8" i="5"/>
  <c r="E9" i="5"/>
  <c r="E12" i="5" s="1"/>
  <c r="E10" i="10"/>
  <c r="E12" i="10"/>
  <c r="D9" i="5"/>
  <c r="B48" i="5"/>
  <c r="D12" i="5" l="1"/>
  <c r="D10" i="5"/>
  <c r="E10" i="5"/>
  <c r="E13" i="10"/>
  <c r="F9" i="5"/>
  <c r="F12" i="5" s="1"/>
  <c r="G8" i="5"/>
  <c r="G8" i="10"/>
  <c r="F9" i="10"/>
  <c r="F12" i="10" l="1"/>
  <c r="F10" i="10"/>
  <c r="G9" i="10"/>
  <c r="G12" i="10" s="1"/>
  <c r="H8" i="10"/>
  <c r="F10" i="5"/>
  <c r="H8" i="5"/>
  <c r="G9" i="5"/>
  <c r="E14" i="10"/>
  <c r="E26" i="10" s="1"/>
  <c r="E25" i="10"/>
  <c r="D13" i="5"/>
  <c r="E13" i="5"/>
  <c r="F13" i="5"/>
  <c r="G12" i="5" l="1"/>
  <c r="G10" i="5"/>
  <c r="I8" i="5"/>
  <c r="H9" i="5"/>
  <c r="H12" i="5" s="1"/>
  <c r="E14" i="5"/>
  <c r="E26" i="5" s="1"/>
  <c r="E25" i="5"/>
  <c r="G10" i="10"/>
  <c r="I8" i="10"/>
  <c r="H9" i="10"/>
  <c r="H12" i="10" s="1"/>
  <c r="F14" i="5"/>
  <c r="F26" i="5" s="1"/>
  <c r="F25" i="5"/>
  <c r="D25" i="5"/>
  <c r="D14" i="5"/>
  <c r="D26" i="5" s="1"/>
  <c r="G13" i="10"/>
  <c r="F13" i="10"/>
  <c r="F25" i="10" l="1"/>
  <c r="F14" i="10"/>
  <c r="F26" i="10" s="1"/>
  <c r="H13" i="10"/>
  <c r="J8" i="5"/>
  <c r="I9" i="5"/>
  <c r="I12" i="5" s="1"/>
  <c r="H10" i="5"/>
  <c r="G14" i="10"/>
  <c r="G26" i="10" s="1"/>
  <c r="G25" i="10"/>
  <c r="H10" i="10"/>
  <c r="I9" i="10"/>
  <c r="I12" i="10" s="1"/>
  <c r="I13" i="10" s="1"/>
  <c r="J8" i="10"/>
  <c r="G13" i="5"/>
  <c r="H13" i="5"/>
  <c r="I13" i="5"/>
  <c r="I10" i="10" l="1"/>
  <c r="I14" i="5"/>
  <c r="I26" i="5" s="1"/>
  <c r="I25" i="5"/>
  <c r="K8" i="5"/>
  <c r="J9" i="5"/>
  <c r="K8" i="10"/>
  <c r="J9" i="10"/>
  <c r="H25" i="5"/>
  <c r="H14" i="5"/>
  <c r="H26" i="5" s="1"/>
  <c r="H25" i="10"/>
  <c r="H14" i="10"/>
  <c r="H26" i="10" s="1"/>
  <c r="I25" i="10"/>
  <c r="I14" i="10"/>
  <c r="I26" i="10" s="1"/>
  <c r="G25" i="5"/>
  <c r="G14" i="5"/>
  <c r="G26" i="5" s="1"/>
  <c r="I10" i="5"/>
  <c r="L8" i="10" l="1"/>
  <c r="K9" i="10"/>
  <c r="K12" i="10" s="1"/>
  <c r="L8" i="5"/>
  <c r="L9" i="5" s="1"/>
  <c r="L12" i="5" s="1"/>
  <c r="K9" i="5"/>
  <c r="B49" i="5"/>
  <c r="B50" i="5" s="1"/>
  <c r="D50" i="5" s="1"/>
  <c r="J12" i="10"/>
  <c r="J10" i="10"/>
  <c r="K10" i="10"/>
  <c r="J12" i="5"/>
  <c r="J10" i="5"/>
  <c r="K10" i="5"/>
  <c r="J13" i="5" l="1"/>
  <c r="K13" i="10"/>
  <c r="J13" i="10"/>
  <c r="K12" i="5"/>
  <c r="K13" i="5" s="1"/>
  <c r="L10" i="5"/>
  <c r="L9" i="10"/>
  <c r="B49" i="10"/>
  <c r="B50" i="10" s="1"/>
  <c r="L13" i="5" l="1"/>
  <c r="B4" i="7" s="1"/>
  <c r="L12" i="10"/>
  <c r="L13" i="10" s="1"/>
  <c r="L10" i="10"/>
  <c r="K25" i="5"/>
  <c r="K14" i="5"/>
  <c r="K26" i="5" s="1"/>
  <c r="J14" i="10"/>
  <c r="J26" i="10" s="1"/>
  <c r="J25" i="10"/>
  <c r="K14" i="10"/>
  <c r="K26" i="10" s="1"/>
  <c r="K25" i="10"/>
  <c r="J14" i="5"/>
  <c r="J26" i="5" s="1"/>
  <c r="J25" i="5"/>
  <c r="L14" i="5" l="1"/>
  <c r="L26" i="5" s="1"/>
  <c r="B2" i="7" s="1"/>
  <c r="L25" i="5"/>
  <c r="B3" i="7" s="1"/>
  <c r="L25" i="10"/>
  <c r="L14" i="10"/>
  <c r="L26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tc={9AFDB9B9-772D-4453-8E02-802BA52C433E}</author>
  </authors>
  <commentList>
    <comment ref="D5" authorId="0" shapeId="0" xr:uid="{9AFDB9B9-772D-4453-8E02-802BA52C433E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Jedná sa o náklady na postupné naberanie pracovníkov, pričom sa jedná o 20 vedúcich pracovníkov, ktorí budú k dispozícií 6 mesiacov a zvyšných 65 pracovníkov, ktorí budú k dispozícií posledný kvartál pred spustením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tc={B9925B42-B0E6-4565-BF87-747BEE16B963}</author>
  </authors>
  <commentList>
    <comment ref="E5" authorId="0" shapeId="0" xr:uid="{B9925B42-B0E6-4565-BF87-747BEE16B963}">
      <text>
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Jedná sa o náklady na postupné naberanie pracovníkov, pričom sa jedná o 20 vedúcich pracovníkov, ktorí budú k dispozícií 6 mesiacov a zvyšných 65 pracovníkov, ktorí budú k dispozícií posledný kvartál pred spustením</t>
      </text>
    </comment>
  </commentList>
</comments>
</file>

<file path=xl/sharedStrings.xml><?xml version="1.0" encoding="utf-8"?>
<sst xmlns="http://schemas.openxmlformats.org/spreadsheetml/2006/main" count="292" uniqueCount="176">
  <si>
    <t>Položka</t>
  </si>
  <si>
    <t>m.j.</t>
  </si>
  <si>
    <t>Počet m.j.</t>
  </si>
  <si>
    <t>Cena za m.j.</t>
  </si>
  <si>
    <t>Spolu Eur bez DPH</t>
  </si>
  <si>
    <t>Zdroj</t>
  </si>
  <si>
    <t>Kontrolné stanice (portály) na D+R</t>
  </si>
  <si>
    <t>kusy</t>
  </si>
  <si>
    <t>CBA</t>
  </si>
  <si>
    <t>Kontrolné stanice (poloportály) na cestách I. triedy</t>
  </si>
  <si>
    <t>Hliadkovacie vozidlá kontroly (MEV)</t>
  </si>
  <si>
    <t>Centrálny systém EFBO</t>
  </si>
  <si>
    <t>UCP analýza</t>
  </si>
  <si>
    <t>Pracovné stanice EFBO (desktop, kanc. SW, monitor)</t>
  </si>
  <si>
    <t>Osobné prostriedky ICT (notebook, kanc. SW, monitor)</t>
  </si>
  <si>
    <t>Vybavenie ICT (tlačiarne, video-konferenčná technika, atď.)</t>
  </si>
  <si>
    <t>súprava</t>
  </si>
  <si>
    <t>Vybavenie kancelárií a nábytok</t>
  </si>
  <si>
    <t>Spolu</t>
  </si>
  <si>
    <t>Oblasť</t>
  </si>
  <si>
    <t>Parameter</t>
  </si>
  <si>
    <t>Hodnota</t>
  </si>
  <si>
    <t>Mzdové náklady</t>
  </si>
  <si>
    <t>Zamestnaci</t>
  </si>
  <si>
    <t>Počet pracovníkov ENF BO</t>
  </si>
  <si>
    <t>Profesia</t>
  </si>
  <si>
    <t>Počet</t>
  </si>
  <si>
    <t>Primer / mesiac</t>
  </si>
  <si>
    <t>mesačné mzdové  náklady</t>
  </si>
  <si>
    <t>ročné mzdové náklady</t>
  </si>
  <si>
    <t>Mzdový náklad</t>
  </si>
  <si>
    <t>M2</t>
  </si>
  <si>
    <t>odborný referent</t>
  </si>
  <si>
    <t>Valorizácia ENF</t>
  </si>
  <si>
    <t>M1</t>
  </si>
  <si>
    <t>vedúci oddelenia</t>
  </si>
  <si>
    <t>Počet mesiacov</t>
  </si>
  <si>
    <t>T2</t>
  </si>
  <si>
    <t>špecialista</t>
  </si>
  <si>
    <t>Náklady na rok</t>
  </si>
  <si>
    <t>T3</t>
  </si>
  <si>
    <t>Hliadky</t>
  </si>
  <si>
    <t>Počet KM diaľnic</t>
  </si>
  <si>
    <t>Frekvencia v KM</t>
  </si>
  <si>
    <t>Počet stanovísk</t>
  </si>
  <si>
    <t>Počet hliadok na mieste</t>
  </si>
  <si>
    <t>Celkový počet hliadok</t>
  </si>
  <si>
    <t>Osoby v hliadke</t>
  </si>
  <si>
    <t>Počet vybavení</t>
  </si>
  <si>
    <t>Náklad na vybavenie</t>
  </si>
  <si>
    <t>Hrubá mzda</t>
  </si>
  <si>
    <t>Odvodový koeficient</t>
  </si>
  <si>
    <t>Valorizácia hliadka</t>
  </si>
  <si>
    <t>% hliadok s novými vozidlami</t>
  </si>
  <si>
    <t>Počet vozidiel</t>
  </si>
  <si>
    <t>Obstarávacie cena vozidla</t>
  </si>
  <si>
    <t>Náklady na vozidlá</t>
  </si>
  <si>
    <t>Osobné náklady</t>
  </si>
  <si>
    <t>Náklady na zariadenia</t>
  </si>
  <si>
    <t>Výber mýta</t>
  </si>
  <si>
    <t>Ročný výber mýta</t>
  </si>
  <si>
    <t>Mesiac</t>
  </si>
  <si>
    <t>Výber</t>
  </si>
  <si>
    <t>% výpadku v Q1R1</t>
  </si>
  <si>
    <t>Nárast výpadkov Q2 - Q4R1</t>
  </si>
  <si>
    <t>% zníženia výpadkov R2</t>
  </si>
  <si>
    <t>Výpadok Q1R1</t>
  </si>
  <si>
    <t>Výpadok Q2R1</t>
  </si>
  <si>
    <t>Výpadok Q3R1</t>
  </si>
  <si>
    <t>Výpadok Q4R1</t>
  </si>
  <si>
    <t>Výpadok R2</t>
  </si>
  <si>
    <t>Variant</t>
  </si>
  <si>
    <t>Typ nákladu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</si>
  <si>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</si>
  <si>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</si>
  <si>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</si>
  <si>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</si>
  <si>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</si>
  <si>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</si>
  <si>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</si>
  <si>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</si>
  <si>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</si>
  <si>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</si>
  <si>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OPEX - Zamestnanci</t>
  </si>
  <si>
    <t>CAPEX - Hliadky</t>
  </si>
  <si>
    <t>Náklady celkom</t>
  </si>
  <si>
    <t>Náklady kumulatív</t>
  </si>
  <si>
    <t>Výpadok mýta</t>
  </si>
  <si>
    <t>Finančný DOPAD</t>
  </si>
  <si>
    <t>Vyhodnotenie</t>
  </si>
  <si>
    <t>Link na zdroj</t>
  </si>
  <si>
    <t>Predpokladaná trhová hodnota v eur (bez DPH)</t>
  </si>
  <si>
    <t>Softvér</t>
  </si>
  <si>
    <t>Datacentrá</t>
  </si>
  <si>
    <t>Mýtne brány – stavebná časť</t>
  </si>
  <si>
    <t>Mýtne brány – pozemky</t>
  </si>
  <si>
    <t>Mýtne brány – technologická časť</t>
  </si>
  <si>
    <t>Vozidlá</t>
  </si>
  <si>
    <t>Vozidlá - príslušenstvo ostatné</t>
  </si>
  <si>
    <t>Vozidlá - príslušenstvo elektro</t>
  </si>
  <si>
    <t>Ochranná známka a domény</t>
  </si>
  <si>
    <t>Obstarávaný majetok</t>
  </si>
  <si>
    <t>SPOLU</t>
  </si>
  <si>
    <t>Kumulatívne ALT 2</t>
  </si>
  <si>
    <t xml:space="preserve">Spolu Eur </t>
  </si>
  <si>
    <t>Odhadovaná kumulatívna kúpna cena časti podniku SkyToll „Vynucovanie“</t>
  </si>
  <si>
    <t>Spolu v EUR</t>
  </si>
  <si>
    <t>% hodnota obnovy SW</t>
  </si>
  <si>
    <t>Hodnota obnovy SW</t>
  </si>
  <si>
    <t>% hodnota oprav</t>
  </si>
  <si>
    <t>Hodnota Oprav</t>
  </si>
  <si>
    <t>Opravy a udržiavanie</t>
  </si>
  <si>
    <t>Nárast z titulu CO2</t>
  </si>
  <si>
    <t>Bez kontrol</t>
  </si>
  <si>
    <t>S kontrolami</t>
  </si>
  <si>
    <t>NPV</t>
  </si>
  <si>
    <t>CAPEX</t>
  </si>
  <si>
    <t>OPEX</t>
  </si>
  <si>
    <t>OPEX - Hliadky</t>
  </si>
  <si>
    <t>Ukazovateľ</t>
  </si>
  <si>
    <t>Poznámka</t>
  </si>
  <si>
    <t>IRR</t>
  </si>
  <si>
    <t>BCR</t>
  </si>
  <si>
    <t>TCO</t>
  </si>
  <si>
    <t>Rok návratnosti</t>
  </si>
  <si>
    <t>2. rok</t>
  </si>
  <si>
    <t>Jedná sa o hodnotu ENF 2</t>
  </si>
  <si>
    <t>Zmena</t>
  </si>
  <si>
    <t>% výpadku</t>
  </si>
  <si>
    <t>Hodnota výpadku</t>
  </si>
  <si>
    <t>% zmeny</t>
  </si>
  <si>
    <t>Zmena hodnoty výpadku výberu mýta</t>
  </si>
  <si>
    <t>% Opráv</t>
  </si>
  <si>
    <t>Hodnota opráv</t>
  </si>
  <si>
    <t>ALT 3 - VO</t>
  </si>
  <si>
    <t>ALT 4 - PREVOD</t>
  </si>
  <si>
    <t>ALT 3 - DOPAD Kumulatív</t>
  </si>
  <si>
    <t>NPV ALT 3</t>
  </si>
  <si>
    <t>ALT 4 - Náklady kumulatív</t>
  </si>
  <si>
    <t>NPV ALT 4</t>
  </si>
  <si>
    <t>Prínosmi sú nerealizované náklady ALT 3</t>
  </si>
  <si>
    <t>HW vybavenie</t>
  </si>
  <si>
    <t>SW pre HW</t>
  </si>
  <si>
    <t>% SLA SW</t>
  </si>
  <si>
    <t>Hodnota SLA SW</t>
  </si>
  <si>
    <t>Hodnota supporty HW</t>
  </si>
  <si>
    <t>% supporty pre HW</t>
  </si>
  <si>
    <t>% Opravy ostatne</t>
  </si>
  <si>
    <t>Hodnota Opravy Ostatne</t>
  </si>
  <si>
    <t>OPEX - Opravy a SLA</t>
  </si>
  <si>
    <t>% SLA pre SW a HW</t>
  </si>
  <si>
    <t>Hodnota SLA pre SW a HW</t>
  </si>
  <si>
    <t>ENF - 3</t>
  </si>
  <si>
    <t>ENF - 4</t>
  </si>
  <si>
    <t>Citlivosť</t>
  </si>
  <si>
    <t>Zmena hodnoty opráv a údržby</t>
  </si>
  <si>
    <t>Zmena hodnoty obstarávania</t>
  </si>
  <si>
    <t>Zmena hodnoty SLA na SW</t>
  </si>
  <si>
    <t>% SLA</t>
  </si>
  <si>
    <t>Hodnota obstarania</t>
  </si>
  <si>
    <t>Náklady na prípravu</t>
  </si>
  <si>
    <t>Príprava a realizácia VO SW</t>
  </si>
  <si>
    <t>Príprava a realizácia VO HW</t>
  </si>
  <si>
    <t>Príprava a realizácia VO Stavby</t>
  </si>
  <si>
    <t>Prírpava a realizácia VO Vozidla</t>
  </si>
  <si>
    <t>Prírpava stavebnych konani</t>
  </si>
  <si>
    <t>Počet MDs</t>
  </si>
  <si>
    <t>Cena MD</t>
  </si>
  <si>
    <t>Suma</t>
  </si>
  <si>
    <t>Prírpava a realizácia VO Ostatné</t>
  </si>
  <si>
    <t>OPEX - Opravy</t>
  </si>
  <si>
    <t>CAPEX ENF</t>
  </si>
  <si>
    <t>OAPEX - Opravy SLA SW</t>
  </si>
  <si>
    <t>Probably</t>
  </si>
  <si>
    <t>OPEX - Opravy SLA SW</t>
  </si>
  <si>
    <t>Integrácia technológií do prostredia NDS a úprava SW "Vynucovanie" pre účely zabezpečenia kontinuality nového 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</si>
</sst>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#,##0\ &quot;€&quot;;[Red]\-#,##0\ &quot;€&quot;"/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#,##0\ &quot;€&quot;"/>
  </numFmts>
  <fonts count="17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 Light"/>
      <family val="2"/>
      <charset val="238"/>
    </font>
    <font>
      <sz val="11"/>
      <color theme="1"/>
      <name val="Calibri Light"/>
      <family val="2"/>
      <charset val="238"/>
    </font>
    <font>
      <b/>
      <sz val="11"/>
      <color rgb="FF000000"/>
      <name val="Calibri Light"/>
      <family val="2"/>
      <charset val="238"/>
    </font>
    <font>
      <sz val="11"/>
      <color rgb="FF000000"/>
      <name val="Calibri Light"/>
      <family val="2"/>
      <charset val="238"/>
    </font>
    <font>
      <sz val="11"/>
      <color rgb="FF585858"/>
      <name val="Calibri Light"/>
      <family val="2"/>
      <charset val="238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  <font>
      <b/>
      <sz val="11"/>
      <name val="Calibri Light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name val="Calibri Light"/>
      <family val="2"/>
      <charset val="238"/>
    </font>
    <font>
      <sz val="11"/>
      <color rgb="FF585858"/>
      <name val="Calibri"/>
      <family val="2"/>
      <charset val="238"/>
    </font>
    <font>
      <b/>
      <sz val="11"/>
      <color rgb="FF585858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100">
    <xf numFmtId="0" fontId="0" fillId="0" borderId="0" xfId="0"/>
    <xf numFmtId="0" fontId="4" fillId="0" borderId="0" xfId="0" applyFont="1"/>
    <xf numFmtId="0" fontId="4" fillId="0" borderId="1" xfId="2" applyFont="1" applyBorder="1"/>
    <xf numFmtId="4" fontId="4" fillId="0" borderId="1" xfId="2" applyNumberFormat="1" applyFont="1" applyBorder="1"/>
    <xf numFmtId="44" fontId="4" fillId="0" borderId="1" xfId="1" applyFont="1" applyBorder="1"/>
    <xf numFmtId="0" fontId="7" fillId="0" borderId="0" xfId="0" applyFont="1" applyAlignment="1">
      <alignment horizontal="left" vertical="center"/>
    </xf>
    <xf numFmtId="0" fontId="3" fillId="0" borderId="1" xfId="2" applyFont="1" applyBorder="1"/>
    <xf numFmtId="44" fontId="3" fillId="0" borderId="1" xfId="1" applyFont="1" applyBorder="1"/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/>
    <xf numFmtId="0" fontId="5" fillId="3" borderId="1" xfId="0" applyFont="1" applyFill="1" applyBorder="1" applyAlignment="1">
      <alignment horizontal="left" vertical="center"/>
    </xf>
    <xf numFmtId="0" fontId="4" fillId="3" borderId="1" xfId="0" applyFont="1" applyFill="1" applyBorder="1"/>
    <xf numFmtId="4" fontId="11" fillId="3" borderId="1" xfId="0" applyNumberFormat="1" applyFont="1" applyFill="1" applyBorder="1" applyAlignment="1">
      <alignment horizontal="right" vertical="center"/>
    </xf>
    <xf numFmtId="0" fontId="0" fillId="0" borderId="1" xfId="0" applyBorder="1"/>
    <xf numFmtId="6" fontId="0" fillId="0" borderId="1" xfId="0" applyNumberFormat="1" applyBorder="1"/>
    <xf numFmtId="0" fontId="9" fillId="2" borderId="1" xfId="0" applyFont="1" applyFill="1" applyBorder="1"/>
    <xf numFmtId="0" fontId="0" fillId="5" borderId="1" xfId="0" applyFill="1" applyBorder="1"/>
    <xf numFmtId="6" fontId="0" fillId="5" borderId="1" xfId="0" applyNumberFormat="1" applyFill="1" applyBorder="1"/>
    <xf numFmtId="9" fontId="0" fillId="5" borderId="1" xfId="0" applyNumberFormat="1" applyFill="1" applyBorder="1"/>
    <xf numFmtId="6" fontId="9" fillId="4" borderId="1" xfId="0" applyNumberFormat="1" applyFont="1" applyFill="1" applyBorder="1"/>
    <xf numFmtId="0" fontId="9" fillId="4" borderId="1" xfId="0" applyFont="1" applyFill="1" applyBorder="1"/>
    <xf numFmtId="4" fontId="6" fillId="6" borderId="1" xfId="0" applyNumberFormat="1" applyFont="1" applyFill="1" applyBorder="1" applyAlignment="1">
      <alignment horizontal="right" vertical="center"/>
    </xf>
    <xf numFmtId="0" fontId="6" fillId="6" borderId="1" xfId="0" applyFont="1" applyFill="1" applyBorder="1" applyAlignment="1">
      <alignment horizontal="center" vertical="center"/>
    </xf>
    <xf numFmtId="0" fontId="0" fillId="2" borderId="1" xfId="0" applyFill="1" applyBorder="1"/>
    <xf numFmtId="3" fontId="0" fillId="0" borderId="1" xfId="0" applyNumberFormat="1" applyBorder="1" applyAlignment="1">
      <alignment horizont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right" vertical="center"/>
    </xf>
    <xf numFmtId="164" fontId="12" fillId="0" borderId="1" xfId="0" applyNumberFormat="1" applyFont="1" applyBorder="1" applyAlignment="1">
      <alignment horizontal="right" vertical="center"/>
    </xf>
    <xf numFmtId="0" fontId="13" fillId="2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vertical="center" wrapText="1"/>
    </xf>
    <xf numFmtId="0" fontId="0" fillId="0" borderId="5" xfId="0" applyBorder="1"/>
    <xf numFmtId="0" fontId="12" fillId="0" borderId="5" xfId="0" applyFont="1" applyBorder="1" applyAlignment="1">
      <alignment horizontal="right" vertical="center"/>
    </xf>
    <xf numFmtId="14" fontId="0" fillId="0" borderId="1" xfId="0" applyNumberFormat="1" applyBorder="1"/>
    <xf numFmtId="0" fontId="9" fillId="2" borderId="1" xfId="0" applyFont="1" applyFill="1" applyBorder="1" applyAlignment="1">
      <alignment horizontal="right"/>
    </xf>
    <xf numFmtId="6" fontId="0" fillId="6" borderId="1" xfId="0" applyNumberFormat="1" applyFill="1" applyBorder="1"/>
    <xf numFmtId="42" fontId="0" fillId="0" borderId="1" xfId="0" applyNumberFormat="1" applyBorder="1"/>
    <xf numFmtId="44" fontId="9" fillId="4" borderId="1" xfId="0" applyNumberFormat="1" applyFont="1" applyFill="1" applyBorder="1"/>
    <xf numFmtId="10" fontId="0" fillId="0" borderId="1" xfId="0" applyNumberFormat="1" applyBorder="1"/>
    <xf numFmtId="6" fontId="0" fillId="0" borderId="0" xfId="0" applyNumberFormat="1"/>
    <xf numFmtId="9" fontId="0" fillId="5" borderId="2" xfId="0" applyNumberFormat="1" applyFill="1" applyBorder="1"/>
    <xf numFmtId="0" fontId="3" fillId="2" borderId="1" xfId="2" applyFont="1" applyFill="1" applyBorder="1" applyAlignment="1">
      <alignment wrapText="1"/>
    </xf>
    <xf numFmtId="0" fontId="9" fillId="0" borderId="1" xfId="0" applyFont="1" applyBorder="1"/>
    <xf numFmtId="6" fontId="2" fillId="2" borderId="1" xfId="0" applyNumberFormat="1" applyFont="1" applyFill="1" applyBorder="1"/>
    <xf numFmtId="9" fontId="0" fillId="0" borderId="1" xfId="0" applyNumberFormat="1" applyBorder="1"/>
    <xf numFmtId="2" fontId="0" fillId="0" borderId="1" xfId="0" applyNumberFormat="1" applyBorder="1"/>
    <xf numFmtId="0" fontId="0" fillId="0" borderId="4" xfId="0" applyBorder="1"/>
    <xf numFmtId="0" fontId="0" fillId="0" borderId="3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6" xfId="0" applyBorder="1"/>
    <xf numFmtId="0" fontId="0" fillId="0" borderId="2" xfId="0" applyBorder="1" applyAlignment="1">
      <alignment horizontal="right"/>
    </xf>
    <xf numFmtId="0" fontId="0" fillId="0" borderId="11" xfId="0" applyBorder="1"/>
    <xf numFmtId="0" fontId="0" fillId="0" borderId="3" xfId="0" applyBorder="1" applyAlignment="1">
      <alignment wrapText="1"/>
    </xf>
    <xf numFmtId="10" fontId="0" fillId="5" borderId="1" xfId="0" applyNumberFormat="1" applyFill="1" applyBorder="1"/>
    <xf numFmtId="0" fontId="16" fillId="2" borderId="1" xfId="0" applyFont="1" applyFill="1" applyBorder="1" applyAlignment="1">
      <alignment vertical="center" wrapText="1"/>
    </xf>
    <xf numFmtId="9" fontId="15" fillId="0" borderId="1" xfId="0" applyNumberFormat="1" applyFont="1" applyBorder="1" applyAlignment="1">
      <alignment horizontal="center" vertical="center" wrapText="1"/>
    </xf>
    <xf numFmtId="6" fontId="15" fillId="0" borderId="1" xfId="0" applyNumberFormat="1" applyFont="1" applyBorder="1" applyAlignment="1">
      <alignment horizontal="right" vertical="center" wrapText="1"/>
    </xf>
    <xf numFmtId="9" fontId="15" fillId="0" borderId="1" xfId="0" applyNumberFormat="1" applyFont="1" applyBorder="1" applyAlignment="1">
      <alignment horizontal="right" vertical="center" wrapText="1"/>
    </xf>
    <xf numFmtId="10" fontId="15" fillId="0" borderId="1" xfId="0" applyNumberFormat="1" applyFont="1" applyBorder="1" applyAlignment="1">
      <alignment horizontal="center" vertical="center" wrapText="1"/>
    </xf>
    <xf numFmtId="10" fontId="15" fillId="0" borderId="1" xfId="0" applyNumberFormat="1" applyFont="1" applyBorder="1" applyAlignment="1">
      <alignment horizontal="right" vertical="center" wrapText="1"/>
    </xf>
    <xf numFmtId="42" fontId="15" fillId="0" borderId="1" xfId="0" applyNumberFormat="1" applyFont="1" applyBorder="1" applyAlignment="1">
      <alignment horizontal="right" vertical="center" wrapText="1"/>
    </xf>
    <xf numFmtId="44" fontId="0" fillId="0" borderId="0" xfId="0" applyNumberFormat="1"/>
    <xf numFmtId="9" fontId="0" fillId="0" borderId="0" xfId="0" applyNumberFormat="1"/>
    <xf numFmtId="0" fontId="0" fillId="0" borderId="0" xfId="0" applyAlignment="1">
      <alignment horizontal="center"/>
    </xf>
    <xf numFmtId="9" fontId="5" fillId="5" borderId="1" xfId="0" applyNumberFormat="1" applyFont="1" applyFill="1" applyBorder="1" applyAlignment="1">
      <alignment horizontal="center" vertical="center"/>
    </xf>
    <xf numFmtId="42" fontId="0" fillId="0" borderId="0" xfId="0" applyNumberFormat="1"/>
    <xf numFmtId="0" fontId="3" fillId="2" borderId="1" xfId="0" applyFont="1" applyFill="1" applyBorder="1"/>
    <xf numFmtId="0" fontId="4" fillId="5" borderId="1" xfId="0" applyFont="1" applyFill="1" applyBorder="1"/>
    <xf numFmtId="42" fontId="3" fillId="6" borderId="1" xfId="0" applyNumberFormat="1" applyFont="1" applyFill="1" applyBorder="1"/>
    <xf numFmtId="0" fontId="3" fillId="0" borderId="1" xfId="0" applyFont="1" applyBorder="1"/>
    <xf numFmtId="9" fontId="16" fillId="7" borderId="1" xfId="0" applyNumberFormat="1" applyFont="1" applyFill="1" applyBorder="1" applyAlignment="1">
      <alignment horizontal="center" vertical="center" wrapText="1"/>
    </xf>
    <xf numFmtId="10" fontId="16" fillId="7" borderId="1" xfId="0" applyNumberFormat="1" applyFont="1" applyFill="1" applyBorder="1" applyAlignment="1">
      <alignment horizontal="center" vertical="center" wrapText="1"/>
    </xf>
    <xf numFmtId="6" fontId="16" fillId="7" borderId="1" xfId="0" applyNumberFormat="1" applyFont="1" applyFill="1" applyBorder="1" applyAlignment="1">
      <alignment horizontal="right" vertical="center" wrapText="1"/>
    </xf>
    <xf numFmtId="10" fontId="16" fillId="7" borderId="1" xfId="0" applyNumberFormat="1" applyFont="1" applyFill="1" applyBorder="1" applyAlignment="1">
      <alignment horizontal="right" vertical="center" wrapText="1"/>
    </xf>
    <xf numFmtId="4" fontId="0" fillId="0" borderId="1" xfId="0" applyNumberFormat="1" applyBorder="1"/>
    <xf numFmtId="0" fontId="6" fillId="0" borderId="1" xfId="0" applyFont="1" applyBorder="1" applyAlignment="1">
      <alignment horizontal="left" vertical="center" wrapText="1"/>
    </xf>
    <xf numFmtId="44" fontId="14" fillId="0" borderId="1" xfId="0" applyNumberFormat="1" applyFont="1" applyBorder="1" applyAlignment="1">
      <alignment horizontal="right" vertical="center"/>
    </xf>
    <xf numFmtId="4" fontId="14" fillId="0" borderId="1" xfId="0" applyNumberFormat="1" applyFont="1" applyBorder="1" applyAlignment="1">
      <alignment horizontal="right" vertical="center"/>
    </xf>
    <xf numFmtId="4" fontId="11" fillId="2" borderId="1" xfId="0" applyNumberFormat="1" applyFont="1" applyFill="1" applyBorder="1" applyAlignment="1">
      <alignment horizontal="right" vertical="center"/>
    </xf>
    <xf numFmtId="0" fontId="9" fillId="2" borderId="1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3" fillId="0" borderId="3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1" xfId="0" applyBorder="1" applyAlignment="1">
      <alignment horizontal="left" vertical="top"/>
    </xf>
    <xf numFmtId="0" fontId="1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2" borderId="1" xfId="0" applyFill="1" applyBorder="1" applyAlignment="1">
      <alignment horizontal="center"/>
    </xf>
    <xf numFmtId="6" fontId="0" fillId="6" borderId="1" xfId="0" applyNumberFormat="1" applyFill="1" applyBorder="1" applyAlignment="1">
      <alignment horizontal="right" vertical="top"/>
    </xf>
    <xf numFmtId="0" fontId="9" fillId="2" borderId="1" xfId="0" applyFont="1" applyFill="1" applyBorder="1" applyAlignment="1">
      <alignment horizontal="center"/>
    </xf>
  </cellXfs>
  <cellStyles count="3">
    <cellStyle name="Mena" xfId="1" builtinId="4"/>
    <cellStyle name="Normálna" xfId="0" builtinId="0"/>
    <cellStyle name="Normálna 2" xfId="2" xr:uid="{B1FB0DEF-1425-4F24-988E-7C69971A4095}"/>
  </cellStyles>
  <dxfs count="5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Vývoj finačného dopadu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'Porovnanie Variant'!$B$13</c:f>
              <c:strCache>
                <c:ptCount val="1"/>
                <c:pt idx="0">
                  <c:v>ALT 3 - DOPAD Kumulatív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'Porovnanie Variant'!$C$13:$L$13</c:f>
              <c:numCache>
                <c:formatCode>"€"#,##0_);[Red]\("€"#,##0\)</c:formatCode>
                <c:ptCount val="10"/>
                <c:pt idx="0">
                  <c:v>21172028.119808</c:v>
                </c:pt>
                <c:pt idx="1">
                  <c:v>69359140.780588865</c:v>
                </c:pt>
                <c:pt idx="2">
                  <c:v>76412719.809363246</c:v>
                </c:pt>
                <c:pt idx="3">
                  <c:v>83616359.947762623</c:v>
                </c:pt>
                <c:pt idx="4">
                  <c:v>90977564.251268253</c:v>
                </c:pt>
                <c:pt idx="5">
                  <c:v>98504210.928135455</c:v>
                </c:pt>
                <c:pt idx="6">
                  <c:v>106204572.09703229</c:v>
                </c:pt>
                <c:pt idx="7">
                  <c:v>114087333.48256025</c:v>
                </c:pt>
                <c:pt idx="8">
                  <c:v>122161615.09555088</c:v>
                </c:pt>
                <c:pt idx="9">
                  <c:v>130436992.94737732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FD-46A3-8543-40608AF45026}"/>
            </c:ext>
          </c:extLst>
        </c:ser>
        <c:ser>
          <c:idx val="1"/>
          <c:order val="1"/>
          <c:tx>
            <c:strRef>
              <c:f>'Porovnanie Variant'!$B$14</c:f>
              <c:strCache>
                <c:ptCount val="1"/>
                <c:pt idx="0">
                  <c:v>NPV ALT 3</c:v>
                </c:pt>
              </c:strCache>
            </c:strRef>
          </c:tx>
          <c:spPr>
            <a:ln w="28575" cap="rnd">
              <a:solidFill>
                <a:schemeClr val="tx2">
                  <a:lumMod val="50000"/>
                  <a:lumOff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'Porovnanie Variant'!$C$14:$L$14</c:f>
              <c:numCache>
                <c:formatCode>"€"#,##0_);[Red]\("€"#,##0\)</c:formatCode>
                <c:ptCount val="10"/>
                <c:pt idx="0">
                  <c:v>21172028.119808</c:v>
                </c:pt>
                <c:pt idx="1">
                  <c:v>66056324.552941769</c:v>
                </c:pt>
                <c:pt idx="2">
                  <c:v>69308589.396247834</c:v>
                </c:pt>
                <c:pt idx="3">
                  <c:v>72230955.575218767</c:v>
                </c:pt>
                <c:pt idx="4">
                  <c:v>74847467.26005584</c:v>
                </c:pt>
                <c:pt idx="5">
                  <c:v>77180626.769522458</c:v>
                </c:pt>
                <c:pt idx="6">
                  <c:v>79251486.892010272</c:v>
                </c:pt>
                <c:pt idx="7">
                  <c:v>81079737.910384655</c:v>
                </c:pt>
                <c:pt idx="8">
                  <c:v>82683789.625666708</c:v>
                </c:pt>
                <c:pt idx="9">
                  <c:v>84080848.658517361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FFD-46A3-8543-40608AF45026}"/>
            </c:ext>
          </c:extLst>
        </c:ser>
        <c:ser>
          <c:idx val="2"/>
          <c:order val="2"/>
          <c:tx>
            <c:strRef>
              <c:f>'Porovnanie Variant'!$B$22</c:f>
              <c:strCache>
                <c:ptCount val="1"/>
                <c:pt idx="0">
                  <c:v>ALT 4 - Náklady kumulatív</c:v>
                </c:pt>
              </c:strCache>
            </c:strRef>
          </c:tx>
          <c:spPr>
            <a:ln w="28575" cap="rnd">
              <a:solidFill>
                <a:srgbClr val="FFC000"/>
              </a:solidFill>
              <a:prstDash val="solid"/>
              <a:round/>
            </a:ln>
            <a:effectLst/>
          </c:spPr>
          <c:marker>
            <c:symbol val="none"/>
          </c:marker>
          <c:val>
            <c:numRef>
              <c:f>'Porovnanie Variant'!$C$22:$L$22</c:f>
              <c:numCache>
                <c:formatCode>"€"#,##0_);[Red]\("€"#,##0\)</c:formatCode>
                <c:ptCount val="10"/>
                <c:pt idx="0">
                  <c:v>33393485.611832689</c:v>
                </c:pt>
                <c:pt idx="1">
                  <c:v>41406347.409065418</c:v>
                </c:pt>
                <c:pt idx="2">
                  <c:v>49562124.548798144</c:v>
                </c:pt>
                <c:pt idx="3">
                  <c:v>57867962.798155874</c:v>
                </c:pt>
                <c:pt idx="4">
                  <c:v>66331365.212619849</c:v>
                </c:pt>
                <c:pt idx="5">
                  <c:v>74960210.000445396</c:v>
                </c:pt>
                <c:pt idx="6">
                  <c:v>83762769.280300573</c:v>
                </c:pt>
                <c:pt idx="7">
                  <c:v>92747728.776786879</c:v>
                </c:pt>
                <c:pt idx="8">
                  <c:v>101924208.50073586</c:v>
                </c:pt>
                <c:pt idx="9">
                  <c:v>111301784.46352066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08D-4742-8411-FFBEE163E8E9}"/>
            </c:ext>
          </c:extLst>
        </c:ser>
        <c:ser>
          <c:idx val="3"/>
          <c:order val="3"/>
          <c:tx>
            <c:strRef>
              <c:f>'Porovnanie Variant'!$B$23</c:f>
              <c:strCache>
                <c:ptCount val="1"/>
                <c:pt idx="0">
                  <c:v>NPV ALT 4</c:v>
                </c:pt>
              </c:strCache>
            </c:strRef>
          </c:tx>
          <c:spPr>
            <a:ln w="28575" cap="rnd">
              <a:solidFill>
                <a:srgbClr val="FFFF00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'Porovnanie Variant'!$C$23:$L$23</c:f>
              <c:numCache>
                <c:formatCode>"€"#,##0_);[Red]\("€"#,##0\)</c:formatCode>
                <c:ptCount val="10"/>
                <c:pt idx="0">
                  <c:v>33393485.611832689</c:v>
                </c:pt>
                <c:pt idx="1">
                  <c:v>39434616.5800623</c:v>
                </c:pt>
                <c:pt idx="2">
                  <c:v>44954307.980769292</c:v>
                </c:pt>
                <c:pt idx="3">
                  <c:v>49988522.015467763</c:v>
                </c:pt>
                <c:pt idx="4">
                  <c:v>54570978.316746496</c:v>
                </c:pt>
                <c:pt idx="5">
                  <c:v>58733285.979319625</c:v>
                </c:pt>
                <c:pt idx="6">
                  <c:v>62505068.101881817</c:v>
                </c:pt>
                <c:pt idx="7">
                  <c:v>65914079.253634647</c:v>
                </c:pt>
                <c:pt idx="8">
                  <c:v>68986316.256916955</c:v>
                </c:pt>
                <c:pt idx="9">
                  <c:v>71746122.656136915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08D-4742-8411-FFBEE163E8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25678112"/>
        <c:axId val="1225676672"/>
      </c:lineChart>
      <c:catAx>
        <c:axId val="12256781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25676672"/>
        <c:crosses val="autoZero"/>
        <c:auto val="1"/>
        <c:lblAlgn val="ctr"/>
        <c:lblOffset val="100"/>
        <c:noMultiLvlLbl val="0"/>
      </c:catAx>
      <c:valAx>
        <c:axId val="1225676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€&quot;#,##0_);[Red]\(&quot;€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25678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Vývoj finačného dopadu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'Porovnanie Variant_Posun o ROK'!$B$13</c:f>
              <c:strCache>
                <c:ptCount val="1"/>
                <c:pt idx="0">
                  <c:v>ALT 3 - DOPAD Kumulatív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'Porovnanie Variant_Posun o ROK'!$C$13:$L$13</c:f>
              <c:numCache>
                <c:formatCode>"€"#,##0_);[Red]\("€"#,##0\)</c:formatCode>
                <c:ptCount val="10"/>
                <c:pt idx="0">
                  <c:v>20838128.119808</c:v>
                </c:pt>
                <c:pt idx="1">
                  <c:v>33848717.559756801</c:v>
                </c:pt>
                <c:pt idx="2">
                  <c:v>86136526.069716454</c:v>
                </c:pt>
                <c:pt idx="3">
                  <c:v>93340166.208115831</c:v>
                </c:pt>
                <c:pt idx="4">
                  <c:v>100701370.51162146</c:v>
                </c:pt>
                <c:pt idx="5">
                  <c:v>108228017.18848866</c:v>
                </c:pt>
                <c:pt idx="6">
                  <c:v>115928378.3573855</c:v>
                </c:pt>
                <c:pt idx="7">
                  <c:v>123811139.74291345</c:v>
                </c:pt>
                <c:pt idx="8">
                  <c:v>131885421.35590409</c:v>
                </c:pt>
                <c:pt idx="9">
                  <c:v>140160799.20773053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A7A-4018-BC66-E2C47B6291AC}"/>
            </c:ext>
          </c:extLst>
        </c:ser>
        <c:ser>
          <c:idx val="1"/>
          <c:order val="1"/>
          <c:tx>
            <c:strRef>
              <c:f>'Porovnanie Variant_Posun o ROK'!$B$14</c:f>
              <c:strCache>
                <c:ptCount val="1"/>
                <c:pt idx="0">
                  <c:v>NPV ALT 3</c:v>
                </c:pt>
              </c:strCache>
            </c:strRef>
          </c:tx>
          <c:spPr>
            <a:ln w="28575" cap="rnd">
              <a:solidFill>
                <a:schemeClr val="tx2">
                  <a:lumMod val="50000"/>
                  <a:lumOff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'Porovnanie Variant_Posun o ROK'!$C$14:$L$14</c:f>
              <c:numCache>
                <c:formatCode>"€"#,##0_);[Red]\("€"#,##0\)</c:formatCode>
                <c:ptCount val="10"/>
                <c:pt idx="0">
                  <c:v>20838128.119808</c:v>
                </c:pt>
                <c:pt idx="1">
                  <c:v>32236873.866435047</c:v>
                </c:pt>
                <c:pt idx="2">
                  <c:v>78128368.317203119</c:v>
                </c:pt>
                <c:pt idx="3">
                  <c:v>80630745.023747608</c:v>
                </c:pt>
                <c:pt idx="4">
                  <c:v>82847266.734845221</c:v>
                </c:pt>
                <c:pt idx="5">
                  <c:v>84799483.412179008</c:v>
                </c:pt>
                <c:pt idx="6">
                  <c:v>86507540.837397456</c:v>
                </c:pt>
                <c:pt idx="7">
                  <c:v>87990265.477420077</c:v>
                </c:pt>
                <c:pt idx="8">
                  <c:v>89265244.451414719</c:v>
                </c:pt>
                <c:pt idx="9">
                  <c:v>90348900.873515472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7A-4018-BC66-E2C47B6291AC}"/>
            </c:ext>
          </c:extLst>
        </c:ser>
        <c:ser>
          <c:idx val="2"/>
          <c:order val="2"/>
          <c:tx>
            <c:strRef>
              <c:f>'Porovnanie Variant_Posun o ROK'!$B$22</c:f>
              <c:strCache>
                <c:ptCount val="1"/>
                <c:pt idx="0">
                  <c:v>ALT 4 - Náklady kumulatív</c:v>
                </c:pt>
              </c:strCache>
            </c:strRef>
          </c:tx>
          <c:spPr>
            <a:ln w="28575" cap="rnd">
              <a:solidFill>
                <a:srgbClr val="FFC000"/>
              </a:solidFill>
              <a:prstDash val="solid"/>
              <a:round/>
            </a:ln>
            <a:effectLst/>
          </c:spPr>
          <c:marker>
            <c:symbol val="none"/>
          </c:marker>
          <c:val>
            <c:numRef>
              <c:f>'Porovnanie Variant_Posun o ROK'!$C$22:$L$22</c:f>
              <c:numCache>
                <c:formatCode>"€"#,##0_);[Red]\("€"#,##0\)</c:formatCode>
                <c:ptCount val="10"/>
                <c:pt idx="0">
                  <c:v>33393485.611832689</c:v>
                </c:pt>
                <c:pt idx="1">
                  <c:v>41406347.409065418</c:v>
                </c:pt>
                <c:pt idx="2">
                  <c:v>49562124.548798144</c:v>
                </c:pt>
                <c:pt idx="3">
                  <c:v>57867962.798155874</c:v>
                </c:pt>
                <c:pt idx="4">
                  <c:v>66331365.212619849</c:v>
                </c:pt>
                <c:pt idx="5">
                  <c:v>74960210.000445396</c:v>
                </c:pt>
                <c:pt idx="6">
                  <c:v>83762769.280300573</c:v>
                </c:pt>
                <c:pt idx="7">
                  <c:v>92747728.776786879</c:v>
                </c:pt>
                <c:pt idx="8">
                  <c:v>101924208.50073586</c:v>
                </c:pt>
                <c:pt idx="9">
                  <c:v>111301784.46352066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A7A-4018-BC66-E2C47B6291AC}"/>
            </c:ext>
          </c:extLst>
        </c:ser>
        <c:ser>
          <c:idx val="3"/>
          <c:order val="3"/>
          <c:tx>
            <c:strRef>
              <c:f>'Porovnanie Variant_Posun o ROK'!$B$23</c:f>
              <c:strCache>
                <c:ptCount val="1"/>
                <c:pt idx="0">
                  <c:v>NPV ALT 4</c:v>
                </c:pt>
              </c:strCache>
            </c:strRef>
          </c:tx>
          <c:spPr>
            <a:ln w="28575" cap="rnd">
              <a:solidFill>
                <a:srgbClr val="FFFF00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'Porovnanie Variant_Posun o ROK'!$C$23:$L$23</c:f>
              <c:numCache>
                <c:formatCode>"€"#,##0_);[Red]\("€"#,##0\)</c:formatCode>
                <c:ptCount val="10"/>
                <c:pt idx="0">
                  <c:v>33393485.611832689</c:v>
                </c:pt>
                <c:pt idx="1">
                  <c:v>39434616.5800623</c:v>
                </c:pt>
                <c:pt idx="2">
                  <c:v>44954307.980769292</c:v>
                </c:pt>
                <c:pt idx="3">
                  <c:v>49988522.015467763</c:v>
                </c:pt>
                <c:pt idx="4">
                  <c:v>54570978.316746496</c:v>
                </c:pt>
                <c:pt idx="5">
                  <c:v>58733285.979319625</c:v>
                </c:pt>
                <c:pt idx="6">
                  <c:v>62505068.101881817</c:v>
                </c:pt>
                <c:pt idx="7">
                  <c:v>65914079.253634647</c:v>
                </c:pt>
                <c:pt idx="8">
                  <c:v>68986316.256916955</c:v>
                </c:pt>
                <c:pt idx="9">
                  <c:v>71746122.656136915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A7A-4018-BC66-E2C47B6291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25678112"/>
        <c:axId val="1225676672"/>
      </c:lineChart>
      <c:catAx>
        <c:axId val="12256781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25676672"/>
        <c:crosses val="autoZero"/>
        <c:auto val="1"/>
        <c:lblAlgn val="ctr"/>
        <c:lblOffset val="100"/>
        <c:noMultiLvlLbl val="0"/>
      </c:catAx>
      <c:valAx>
        <c:axId val="1225676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€&quot;#,##0_);[Red]\(&quot;€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25678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594360</xdr:colOff>
      <xdr:row>26</xdr:row>
      <xdr:rowOff>167640</xdr:rowOff>
    </xdr:from>
    <xdr:to>
      <xdr:col>12</xdr:col>
      <xdr:colOff>15240</xdr:colOff>
      <xdr:row>41</xdr:row>
      <xdr:rowOff>137160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2C7E157B-4445-D13A-51DA-A6F2629AD5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594360</xdr:colOff>
      <xdr:row>26</xdr:row>
      <xdr:rowOff>167640</xdr:rowOff>
    </xdr:from>
    <xdr:to>
      <xdr:col>12</xdr:col>
      <xdr:colOff>15240</xdr:colOff>
      <xdr:row>41</xdr:row>
      <xdr:rowOff>137160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473BACA8-0897-4C7E-AA6E-9AE55E49F1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7ec55e5b485898c3/NDS_Studia/ENFORCEMENT/AKTUAL/M_05_BC_CBA_PRILOHA_Projekt_ENF_NDS_v01.xlsx" TargetMode="External"/><Relationship Id="rId1" Type="http://schemas.openxmlformats.org/officeDocument/2006/relationships/externalLinkPath" Target="M_05_BC_CBA_PRILOHA_Projekt_ENF_NDS_v01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7ec55e5b485898c3/NDS_Studia/ENFORCEMENT/AKTUAL/VDR_Predmet_prevodu_k%2031.12.2025_v3.0_USI_sif_VYSTUP.xlsx" TargetMode="External"/><Relationship Id="rId1" Type="http://schemas.openxmlformats.org/officeDocument/2006/relationships/externalLinkPath" Target="VDR_Predmet_prevodu_k%2031.12.2025_v3.0_USI_sif_VYSTU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Úvod"/>
      <sheetName val="Zoznam_Harkov"/>
      <sheetName val="Sumarizácia"/>
      <sheetName val="Zdroje Financovania"/>
      <sheetName val="CBA - Agendové IS"/>
      <sheetName val="Výdavky - Agendové IS"/>
      <sheetName val="Prínosy - Agendové IS"/>
      <sheetName val="Parametre - Agendové IS"/>
      <sheetName val="MODULY_CBA"/>
      <sheetName val="Parametre_ECF_TCF"/>
      <sheetName val="INKREMENTY"/>
      <sheetName val="KATALOG_POZIADAVKY"/>
      <sheetName val="TCF_v02"/>
      <sheetName val="ECF_v02"/>
      <sheetName val="UAW_v02"/>
      <sheetName val="EXTERNE_POZICIE"/>
      <sheetName val="POZICIE_INTERNE"/>
      <sheetName val="Rozpocet - Vyvoj aplikacii"/>
      <sheetName val="ISCO_Prevodnik"/>
      <sheetName val="Rozpočet - HW a licencie"/>
      <sheetName val="Harmonogram"/>
      <sheetName val="TCO"/>
      <sheetName val="TCO AS IS - SW"/>
      <sheetName val="TCO AS IS - HW"/>
      <sheetName val="TCO TO BE- SW"/>
      <sheetName val="TCO TO BE - HW"/>
      <sheetName val="Faktory"/>
      <sheetName val="Ciselnik"/>
      <sheetName val="Procesné mapy"/>
      <sheetName val="Procesy - AS IS"/>
      <sheetName val="Procesy - TO BE"/>
      <sheetName val="Analyza citlivosti - AgendovéIS"/>
      <sheetName val="Rozdelenie prínos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K1">
            <v>9414615.9627438299</v>
          </cell>
        </row>
        <row r="9">
          <cell r="K9">
            <v>54230.081929240572</v>
          </cell>
        </row>
        <row r="10">
          <cell r="K10">
            <v>227882.98800513579</v>
          </cell>
        </row>
        <row r="11">
          <cell r="K11">
            <v>51024.209086975134</v>
          </cell>
        </row>
      </sheetData>
      <sheetData sheetId="18"/>
      <sheetData sheetId="19">
        <row r="3">
          <cell r="F3">
            <v>6</v>
          </cell>
          <cell r="H3">
            <v>420000</v>
          </cell>
        </row>
        <row r="4">
          <cell r="F4">
            <v>43</v>
          </cell>
          <cell r="H4">
            <v>275000</v>
          </cell>
        </row>
        <row r="5">
          <cell r="F5">
            <v>47</v>
          </cell>
          <cell r="H5">
            <v>110000</v>
          </cell>
        </row>
        <row r="6">
          <cell r="F6">
            <v>19</v>
          </cell>
          <cell r="H6">
            <v>1530</v>
          </cell>
        </row>
        <row r="7">
          <cell r="F7">
            <v>85</v>
          </cell>
          <cell r="H7">
            <v>1380</v>
          </cell>
        </row>
        <row r="8">
          <cell r="F8">
            <v>1</v>
          </cell>
          <cell r="H8">
            <v>82210</v>
          </cell>
        </row>
        <row r="9">
          <cell r="F9">
            <v>1</v>
          </cell>
          <cell r="H9">
            <v>535547</v>
          </cell>
        </row>
        <row r="10">
          <cell r="I10">
            <v>168000</v>
          </cell>
        </row>
        <row r="11">
          <cell r="I11">
            <v>380000</v>
          </cell>
        </row>
        <row r="12">
          <cell r="I12">
            <v>500000</v>
          </cell>
        </row>
        <row r="13">
          <cell r="I13">
            <v>240000</v>
          </cell>
        </row>
        <row r="14">
          <cell r="I14">
            <v>160000</v>
          </cell>
        </row>
        <row r="15">
          <cell r="H15">
            <v>720000</v>
          </cell>
        </row>
        <row r="16">
          <cell r="H16">
            <v>360000</v>
          </cell>
        </row>
        <row r="17">
          <cell r="H17">
            <v>350000</v>
          </cell>
        </row>
        <row r="18">
          <cell r="H18">
            <v>120000</v>
          </cell>
        </row>
        <row r="19">
          <cell r="H19">
            <v>90000</v>
          </cell>
        </row>
        <row r="20">
          <cell r="H20">
            <v>110000</v>
          </cell>
        </row>
        <row r="21">
          <cell r="H21">
            <v>120000</v>
          </cell>
        </row>
        <row r="22">
          <cell r="H22">
            <v>80000</v>
          </cell>
        </row>
        <row r="23">
          <cell r="H23">
            <v>50000</v>
          </cell>
        </row>
        <row r="24">
          <cell r="H24">
            <v>70000</v>
          </cell>
        </row>
        <row r="25">
          <cell r="I25">
            <v>90000</v>
          </cell>
        </row>
        <row r="26">
          <cell r="I26">
            <v>70000</v>
          </cell>
        </row>
        <row r="27">
          <cell r="I27">
            <v>180000</v>
          </cell>
        </row>
        <row r="28">
          <cell r="I28">
            <v>80000</v>
          </cell>
        </row>
        <row r="29">
          <cell r="I29">
            <v>140000</v>
          </cell>
        </row>
        <row r="30">
          <cell r="I30">
            <v>48000</v>
          </cell>
        </row>
        <row r="31">
          <cell r="I31">
            <v>60000</v>
          </cell>
        </row>
        <row r="32">
          <cell r="I32">
            <v>100000</v>
          </cell>
        </row>
        <row r="33">
          <cell r="I33">
            <v>70000</v>
          </cell>
        </row>
        <row r="34">
          <cell r="I34">
            <v>70000</v>
          </cell>
        </row>
        <row r="35">
          <cell r="I35">
            <v>40000</v>
          </cell>
        </row>
        <row r="36">
          <cell r="I36">
            <v>50000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HRN"/>
      <sheetName val="SW + Licencie"/>
      <sheetName val="USI_SW+Licencie ohodnotenie"/>
      <sheetName val="Datacentrá"/>
      <sheetName val="USI_Datacentrá ohodnotenie"/>
      <sheetName val="Brány + pozemky"/>
      <sheetName val="USI_Brány a poz. ohodnotenie"/>
      <sheetName val="USI Pozemky"/>
      <sheetName val="Stavby"/>
      <sheetName val="USI Stavby-brany"/>
      <sheetName val="MEV"/>
      <sheetName val="USI MEV"/>
      <sheetName val="USI_MEV_elektro"/>
      <sheetName val="USI MEV_vybavenie"/>
      <sheetName val="Obstaraný_majetok"/>
      <sheetName val="Zmluvy"/>
      <sheetName val="Reg.záznamy"/>
      <sheetName val="Dokumentácia"/>
      <sheetName val="Domény a Ochranné známky"/>
    </sheetNames>
    <sheetDataSet>
      <sheetData sheetId="0">
        <row r="2">
          <cell r="C2">
            <v>18115356.011390813</v>
          </cell>
        </row>
        <row r="3">
          <cell r="C3">
            <v>107375.57520000004</v>
          </cell>
        </row>
        <row r="4">
          <cell r="C4">
            <v>5129344.7610017806</v>
          </cell>
        </row>
        <row r="5">
          <cell r="C5">
            <v>6693.7</v>
          </cell>
        </row>
        <row r="6">
          <cell r="C6">
            <v>973283.79521875083</v>
          </cell>
        </row>
        <row r="7">
          <cell r="C7">
            <v>1201119.68</v>
          </cell>
        </row>
        <row r="8">
          <cell r="C8">
            <v>283897</v>
          </cell>
        </row>
        <row r="9">
          <cell r="C9">
            <v>3191608.5999999954</v>
          </cell>
        </row>
        <row r="10">
          <cell r="C10">
            <v>3000</v>
          </cell>
        </row>
        <row r="11">
          <cell r="C11">
            <v>1326472.21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USER USER" id="{61CE051E-40E8-4E33-97A9-8FD831D59CC7}" userId="USER USER" providerId="None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3B4B4F2-16DB-4251-B352-5BD477A441BA}" name="Tabuľka1" displayName="Tabuľka1" ref="A1:C6" totalsRowShown="0" headerRowBorderDxfId="4" tableBorderDxfId="3" totalsRowBorderDxfId="2">
  <autoFilter ref="A1:C6" xr:uid="{33B4B4F2-16DB-4251-B352-5BD477A441BA}"/>
  <tableColumns count="3">
    <tableColumn id="1" xr3:uid="{1A0256FF-0A5E-4B47-A5CC-3594ECFE7845}" name="Ukazovateľ" dataDxfId="1"/>
    <tableColumn id="2" xr3:uid="{A64E32ED-99C5-4482-BCAA-7B5E8D4A597F}" name="Hodnota"/>
    <tableColumn id="3" xr3:uid="{ABF1EB79-AC09-402F-8C31-8F1D23D13C6C}" name="Poznámk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5" dT="2026-07-09T11:49:15.32" personId="{61CE051E-40E8-4E33-97A9-8FD831D59CC7}" id="{9AFDB9B9-772D-4453-8E02-802BA52C433E}">
    <text>Jedná sa o náklady na postupné naberanie pracovníkov, pričom sa jedná o 20 vedúcich pracovníkov, ktorí budú k dispozícií 6 mesiacov a zvyšných 65 pracovníkov, ktorí budú k dispozícií posledný kvartál pred spustením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5" dT="2026-07-09T11:49:15.32" personId="{61CE051E-40E8-4E33-97A9-8FD831D59CC7}" id="{B9925B42-B0E6-4565-BF87-747BEE16B963}">
    <text>Jedná sa o náklady na postupné naberanie pracovníkov, pričom sa jedná o 20 vedúcich pracovníkov, ktorí budú k dispozícií 6 mesiacov a zvyšných 65 pracovníkov, ktorí budú k dispozícií posledný kvartál pred spustením</text>
  </threadedComment>
</ThreadedComment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23891-6310-4385-97DC-247A312B9D71}">
  <sheetPr>
    <tabColor rgb="FF00B050"/>
  </sheetPr>
  <dimension ref="A1:Q22"/>
  <sheetViews>
    <sheetView topLeftCell="A2" workbookViewId="0">
      <selection activeCell="C15" sqref="C15:E22"/>
    </sheetView>
  </sheetViews>
  <sheetFormatPr defaultRowHeight="14.4" x14ac:dyDescent="0.3"/>
  <cols>
    <col min="1" max="1" width="13" customWidth="1"/>
    <col min="2" max="2" width="12.109375" customWidth="1"/>
    <col min="3" max="4" width="14.109375" customWidth="1"/>
    <col min="5" max="5" width="11.44140625" bestFit="1" customWidth="1"/>
    <col min="7" max="7" width="10.33203125" bestFit="1" customWidth="1"/>
    <col min="8" max="8" width="12.109375" customWidth="1"/>
    <col min="9" max="10" width="14.109375" customWidth="1"/>
    <col min="11" max="11" width="11.44140625" bestFit="1" customWidth="1"/>
    <col min="14" max="14" width="12.109375" customWidth="1"/>
    <col min="15" max="16" width="14.109375" customWidth="1"/>
    <col min="17" max="17" width="11.44140625" bestFit="1" customWidth="1"/>
  </cols>
  <sheetData>
    <row r="1" spans="1:17" x14ac:dyDescent="0.3">
      <c r="A1" s="83" t="s">
        <v>131</v>
      </c>
      <c r="B1" s="83"/>
      <c r="C1" s="83"/>
      <c r="D1" s="83"/>
      <c r="E1" s="83"/>
      <c r="G1" s="83" t="s">
        <v>155</v>
      </c>
      <c r="H1" s="83"/>
      <c r="I1" s="83"/>
      <c r="J1" s="83"/>
      <c r="K1" s="83"/>
      <c r="M1" s="83" t="s">
        <v>157</v>
      </c>
      <c r="N1" s="83"/>
      <c r="O1" s="83"/>
      <c r="P1" s="83"/>
      <c r="Q1" s="83"/>
    </row>
    <row r="2" spans="1:17" ht="28.8" x14ac:dyDescent="0.3">
      <c r="A2" s="58" t="s">
        <v>127</v>
      </c>
      <c r="B2" s="58" t="s">
        <v>128</v>
      </c>
      <c r="C2" s="58" t="s">
        <v>129</v>
      </c>
      <c r="D2" s="58" t="s">
        <v>115</v>
      </c>
      <c r="E2" s="58" t="s">
        <v>130</v>
      </c>
      <c r="G2" s="58" t="s">
        <v>127</v>
      </c>
      <c r="H2" s="58" t="s">
        <v>132</v>
      </c>
      <c r="I2" s="58" t="s">
        <v>133</v>
      </c>
      <c r="J2" s="58" t="s">
        <v>115</v>
      </c>
      <c r="K2" s="58" t="s">
        <v>130</v>
      </c>
      <c r="M2" s="58" t="s">
        <v>127</v>
      </c>
      <c r="N2" s="58" t="s">
        <v>158</v>
      </c>
      <c r="O2" s="58" t="s">
        <v>133</v>
      </c>
      <c r="P2" s="58" t="s">
        <v>115</v>
      </c>
      <c r="Q2" s="58" t="s">
        <v>130</v>
      </c>
    </row>
    <row r="3" spans="1:17" x14ac:dyDescent="0.3">
      <c r="A3" s="59">
        <v>0</v>
      </c>
      <c r="B3" s="59">
        <v>0.04</v>
      </c>
      <c r="C3" s="60">
        <v>30366082</v>
      </c>
      <c r="D3" s="60">
        <v>12334726.002380446</v>
      </c>
      <c r="E3" s="61">
        <v>0</v>
      </c>
      <c r="G3" s="59">
        <v>0</v>
      </c>
      <c r="H3" s="59">
        <v>0.2</v>
      </c>
      <c r="I3" s="64">
        <v>21790306.88319695</v>
      </c>
      <c r="J3" s="60">
        <v>12334726.002380446</v>
      </c>
      <c r="K3" s="61">
        <v>0</v>
      </c>
      <c r="M3" s="59">
        <v>0</v>
      </c>
      <c r="N3" s="59">
        <v>0.15</v>
      </c>
      <c r="O3" s="64">
        <v>21790306.88319695</v>
      </c>
      <c r="P3" s="60">
        <v>12334726.002380446</v>
      </c>
      <c r="Q3" s="61">
        <v>0</v>
      </c>
    </row>
    <row r="4" spans="1:17" x14ac:dyDescent="0.3">
      <c r="A4" s="59">
        <v>0.1</v>
      </c>
      <c r="B4" s="62">
        <f t="shared" ref="B4:B9" si="0">$B$3*(1+A4)</f>
        <v>4.4000000000000004E-2</v>
      </c>
      <c r="C4" s="60">
        <v>33402690</v>
      </c>
      <c r="D4" s="60">
        <v>14292150.694782063</v>
      </c>
      <c r="E4" s="63">
        <f t="shared" ref="E4:E10" si="1">(D4-$D$3)/$D$3</f>
        <v>0.15869219081346919</v>
      </c>
      <c r="G4" s="59">
        <v>0.1</v>
      </c>
      <c r="H4" s="62">
        <f t="shared" ref="H4:H9" si="2">$H$3*(1+G4)</f>
        <v>0.22000000000000003</v>
      </c>
      <c r="I4" s="64">
        <v>23969337.57151664</v>
      </c>
      <c r="J4" s="60">
        <v>10930103.391977385</v>
      </c>
      <c r="K4" s="63">
        <f t="shared" ref="K4:K9" si="3">(J4-$D$3)/$D$3</f>
        <v>-0.11387546104647858</v>
      </c>
      <c r="M4" s="59">
        <v>0.1</v>
      </c>
      <c r="N4" s="62">
        <f>$N$3*(1+M4)</f>
        <v>0.16500000000000001</v>
      </c>
      <c r="O4" s="64">
        <v>27060756.406087358</v>
      </c>
      <c r="P4" s="60">
        <v>10748943.742474839</v>
      </c>
      <c r="Q4" s="63">
        <f t="shared" ref="Q4:Q9" si="4">(P4-$D$3)/$D$3</f>
        <v>-0.12856242283773231</v>
      </c>
    </row>
    <row r="5" spans="1:17" x14ac:dyDescent="0.3">
      <c r="A5" s="59">
        <v>-0.1</v>
      </c>
      <c r="B5" s="62">
        <f t="shared" si="0"/>
        <v>3.6000000000000004E-2</v>
      </c>
      <c r="C5" s="60">
        <v>27329473.403781116</v>
      </c>
      <c r="D5" s="60">
        <v>10377301.309978843</v>
      </c>
      <c r="E5" s="63">
        <f t="shared" si="1"/>
        <v>-0.158692190813468</v>
      </c>
      <c r="G5" s="59">
        <v>0.2</v>
      </c>
      <c r="H5" s="62">
        <f t="shared" si="2"/>
        <v>0.24</v>
      </c>
      <c r="I5" s="64">
        <v>26148368.259836335</v>
      </c>
      <c r="J5" s="60">
        <v>9525480.7815742791</v>
      </c>
      <c r="K5" s="63">
        <f t="shared" si="3"/>
        <v>-0.2277509220929608</v>
      </c>
      <c r="M5" s="59">
        <v>0.2</v>
      </c>
      <c r="N5" s="62">
        <f t="shared" ref="N5:N9" si="5">$N$3*(1+M5)</f>
        <v>0.18</v>
      </c>
      <c r="O5" s="64">
        <v>29520825.170277108</v>
      </c>
      <c r="P5" s="60">
        <v>9163161.4825692028</v>
      </c>
      <c r="Q5" s="63">
        <f t="shared" si="4"/>
        <v>-0.25712484567546706</v>
      </c>
    </row>
    <row r="6" spans="1:17" x14ac:dyDescent="0.3">
      <c r="A6" s="59">
        <v>-0.25</v>
      </c>
      <c r="B6" s="62">
        <f t="shared" si="0"/>
        <v>0.03</v>
      </c>
      <c r="C6" s="60">
        <v>22774561.169817597</v>
      </c>
      <c r="D6" s="60">
        <v>7441164.271376431</v>
      </c>
      <c r="E6" s="63">
        <f t="shared" si="1"/>
        <v>-0.39673047703367059</v>
      </c>
      <c r="G6" s="59">
        <v>0.3</v>
      </c>
      <c r="H6" s="62">
        <f t="shared" si="2"/>
        <v>0.26</v>
      </c>
      <c r="I6" s="64">
        <v>28327398.948156033</v>
      </c>
      <c r="J6" s="60">
        <v>8120858.1711712182</v>
      </c>
      <c r="K6" s="63">
        <f t="shared" si="3"/>
        <v>-0.34162638313943938</v>
      </c>
      <c r="M6" s="59">
        <v>0.3</v>
      </c>
      <c r="N6" s="62">
        <f t="shared" si="5"/>
        <v>0.19500000000000001</v>
      </c>
      <c r="O6" s="64">
        <v>31980893.934466876</v>
      </c>
      <c r="P6" s="60">
        <v>7577379.2226635963</v>
      </c>
      <c r="Q6" s="63">
        <f t="shared" si="4"/>
        <v>-0.3856872685131994</v>
      </c>
    </row>
    <row r="7" spans="1:17" x14ac:dyDescent="0.3">
      <c r="A7" s="59">
        <v>-0.35</v>
      </c>
      <c r="B7" s="62">
        <f t="shared" si="0"/>
        <v>2.6000000000000002E-2</v>
      </c>
      <c r="C7" s="60">
        <v>19737953.01384192</v>
      </c>
      <c r="D7" s="60">
        <v>5483739.578974843</v>
      </c>
      <c r="E7" s="63">
        <f t="shared" si="1"/>
        <v>-0.55542266784713734</v>
      </c>
      <c r="G7" s="59">
        <v>0.4</v>
      </c>
      <c r="H7" s="62">
        <f t="shared" si="2"/>
        <v>0.27999999999999997</v>
      </c>
      <c r="I7" s="64">
        <v>30506429.636475734</v>
      </c>
      <c r="J7" s="60">
        <v>6716235.5607681274</v>
      </c>
      <c r="K7" s="63">
        <f t="shared" si="3"/>
        <v>-0.45550184418592038</v>
      </c>
      <c r="M7" s="59">
        <v>0.4</v>
      </c>
      <c r="N7" s="62">
        <f t="shared" si="5"/>
        <v>0.21</v>
      </c>
      <c r="O7" s="64">
        <v>34440962.698656633</v>
      </c>
      <c r="P7" s="60">
        <v>5991596.9627579749</v>
      </c>
      <c r="Q7" s="63">
        <f t="shared" si="4"/>
        <v>-0.5142496913509329</v>
      </c>
    </row>
    <row r="8" spans="1:17" x14ac:dyDescent="0.3">
      <c r="A8" s="59">
        <v>-0.4</v>
      </c>
      <c r="B8" s="62">
        <f t="shared" si="0"/>
        <v>2.4E-2</v>
      </c>
      <c r="C8" s="60">
        <v>18219648.935854081</v>
      </c>
      <c r="D8" s="60">
        <v>4505027.2327740192</v>
      </c>
      <c r="E8" s="63">
        <f t="shared" si="1"/>
        <v>-0.63476876325387321</v>
      </c>
      <c r="G8" s="59">
        <v>0.5</v>
      </c>
      <c r="H8" s="62">
        <f t="shared" si="2"/>
        <v>0.30000000000000004</v>
      </c>
      <c r="I8" s="64">
        <v>32685460.324795417</v>
      </c>
      <c r="J8" s="60">
        <v>5311612.9503650516</v>
      </c>
      <c r="K8" s="63">
        <f t="shared" si="3"/>
        <v>-0.56937730523240015</v>
      </c>
      <c r="M8" s="59">
        <v>0.5</v>
      </c>
      <c r="N8" s="62">
        <f t="shared" si="5"/>
        <v>0.22499999999999998</v>
      </c>
      <c r="O8" s="64">
        <v>36901031.462846391</v>
      </c>
      <c r="P8" s="60">
        <v>4405814.7028523684</v>
      </c>
      <c r="Q8" s="63">
        <f t="shared" si="4"/>
        <v>-0.64281211418866524</v>
      </c>
    </row>
    <row r="9" spans="1:17" x14ac:dyDescent="0.3">
      <c r="A9" s="59">
        <v>-0.5</v>
      </c>
      <c r="B9" s="62">
        <f t="shared" si="0"/>
        <v>0.02</v>
      </c>
      <c r="C9" s="60">
        <v>15183040.7798784</v>
      </c>
      <c r="D9" s="60">
        <v>2547602.5403724313</v>
      </c>
      <c r="E9" s="63">
        <f t="shared" si="1"/>
        <v>-0.79346095406733996</v>
      </c>
      <c r="G9" s="59">
        <v>0.6</v>
      </c>
      <c r="H9" s="62">
        <f t="shared" si="2"/>
        <v>0.32000000000000006</v>
      </c>
      <c r="I9" s="64">
        <v>34864491.013115115</v>
      </c>
      <c r="J9" s="60">
        <v>3906990.3399619907</v>
      </c>
      <c r="K9" s="63">
        <f t="shared" si="3"/>
        <v>-0.68325276627887876</v>
      </c>
      <c r="M9" s="59">
        <v>0.6</v>
      </c>
      <c r="N9" s="62">
        <f t="shared" si="5"/>
        <v>0.24</v>
      </c>
      <c r="O9" s="64">
        <v>39361100.227036156</v>
      </c>
      <c r="P9" s="60">
        <v>2820032.4429467469</v>
      </c>
      <c r="Q9" s="63">
        <f t="shared" si="4"/>
        <v>-0.7713745370263988</v>
      </c>
    </row>
    <row r="10" spans="1:17" x14ac:dyDescent="0.3">
      <c r="A10" s="74" t="s">
        <v>173</v>
      </c>
      <c r="B10" s="75">
        <v>0.105</v>
      </c>
      <c r="C10" s="76">
        <v>79710964.094361603</v>
      </c>
      <c r="D10" s="76">
        <v>44142877.253906593</v>
      </c>
      <c r="E10" s="77">
        <f t="shared" si="1"/>
        <v>2.5787481007188631</v>
      </c>
    </row>
    <row r="13" spans="1:17" x14ac:dyDescent="0.3">
      <c r="A13" s="99" t="s">
        <v>156</v>
      </c>
      <c r="B13" s="99"/>
      <c r="C13" s="99"/>
      <c r="D13" s="99"/>
      <c r="E13" s="99"/>
    </row>
    <row r="14" spans="1:17" ht="28.8" x14ac:dyDescent="0.3">
      <c r="A14" s="58" t="s">
        <v>127</v>
      </c>
      <c r="B14" s="58" t="s">
        <v>21</v>
      </c>
      <c r="C14" s="58" t="s">
        <v>159</v>
      </c>
      <c r="D14" s="58" t="s">
        <v>115</v>
      </c>
      <c r="E14" s="58" t="s">
        <v>130</v>
      </c>
    </row>
    <row r="15" spans="1:17" x14ac:dyDescent="0.3">
      <c r="A15" s="59">
        <v>-0.3</v>
      </c>
      <c r="B15" s="59">
        <v>0.7</v>
      </c>
      <c r="C15" s="64">
        <v>23946820.073920678</v>
      </c>
      <c r="D15" s="60">
        <v>-550090.4342713207</v>
      </c>
      <c r="E15" s="63">
        <f t="shared" ref="E15:E22" si="6">(D15-$D$3)/$D$3</f>
        <v>-1.0445968912617241</v>
      </c>
    </row>
    <row r="16" spans="1:17" x14ac:dyDescent="0.3">
      <c r="A16" s="59">
        <v>-0.2</v>
      </c>
      <c r="B16" s="59">
        <v>0.8</v>
      </c>
      <c r="C16" s="64">
        <v>27367794.370195065</v>
      </c>
      <c r="D16" s="60">
        <v>3744848.3779459447</v>
      </c>
      <c r="E16" s="63">
        <f t="shared" si="6"/>
        <v>-0.69639792750781526</v>
      </c>
    </row>
    <row r="17" spans="1:7" x14ac:dyDescent="0.3">
      <c r="A17" s="59">
        <v>-0.1</v>
      </c>
      <c r="B17" s="59">
        <v>0.9</v>
      </c>
      <c r="C17" s="64">
        <v>30788768.666469447</v>
      </c>
      <c r="D17" s="60">
        <v>8039787.19016321</v>
      </c>
      <c r="E17" s="63">
        <f t="shared" si="6"/>
        <v>-0.34819896375390641</v>
      </c>
    </row>
    <row r="18" spans="1:7" x14ac:dyDescent="0.3">
      <c r="A18" s="59">
        <v>0</v>
      </c>
      <c r="B18" s="59">
        <v>0</v>
      </c>
      <c r="C18" s="64">
        <v>33659742.962743834</v>
      </c>
      <c r="D18" s="60">
        <v>12334726.002380446</v>
      </c>
      <c r="E18" s="61">
        <v>0</v>
      </c>
      <c r="G18" s="60"/>
    </row>
    <row r="19" spans="1:7" x14ac:dyDescent="0.3">
      <c r="A19" s="59">
        <v>0.1</v>
      </c>
      <c r="B19" s="59">
        <v>1.1000000000000001</v>
      </c>
      <c r="C19" s="64">
        <v>37630717.259018213</v>
      </c>
      <c r="D19" s="60">
        <v>16629664.814597711</v>
      </c>
      <c r="E19" s="63">
        <f t="shared" si="6"/>
        <v>0.3481989637539088</v>
      </c>
    </row>
    <row r="20" spans="1:7" x14ac:dyDescent="0.3">
      <c r="A20" s="59">
        <v>0.2</v>
      </c>
      <c r="B20" s="59">
        <v>1.2</v>
      </c>
      <c r="C20" s="64">
        <v>41051691.555292591</v>
      </c>
      <c r="D20" s="60">
        <v>20924603.626814976</v>
      </c>
      <c r="E20" s="63">
        <f t="shared" si="6"/>
        <v>0.69639792750781759</v>
      </c>
    </row>
    <row r="21" spans="1:7" x14ac:dyDescent="0.3">
      <c r="A21" s="59">
        <v>0.3</v>
      </c>
      <c r="B21" s="59">
        <v>1.3</v>
      </c>
      <c r="C21" s="64">
        <v>44472665.851566978</v>
      </c>
      <c r="D21" s="60">
        <v>25219542.439032242</v>
      </c>
      <c r="E21" s="63">
        <f t="shared" si="6"/>
        <v>1.0445968912617265</v>
      </c>
    </row>
    <row r="22" spans="1:7" x14ac:dyDescent="0.3">
      <c r="A22" s="74" t="s">
        <v>173</v>
      </c>
      <c r="B22" s="75">
        <v>0.65</v>
      </c>
      <c r="C22" s="76">
        <v>22236332.925783489</v>
      </c>
      <c r="D22" s="76">
        <v>-2697559.8403799534</v>
      </c>
      <c r="E22" s="77">
        <f t="shared" si="6"/>
        <v>-1.2186963731386784</v>
      </c>
    </row>
  </sheetData>
  <mergeCells count="4">
    <mergeCell ref="A1:E1"/>
    <mergeCell ref="G1:K1"/>
    <mergeCell ref="A13:E13"/>
    <mergeCell ref="M1:Q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C3212-EF09-4135-A022-5BE36D428CB6}">
  <sheetPr>
    <tabColor rgb="FF00B050"/>
  </sheetPr>
  <dimension ref="A1:C6"/>
  <sheetViews>
    <sheetView workbookViewId="0">
      <selection activeCell="B3" sqref="B3"/>
    </sheetView>
  </sheetViews>
  <sheetFormatPr defaultRowHeight="14.4" x14ac:dyDescent="0.3"/>
  <cols>
    <col min="1" max="1" width="21.77734375" customWidth="1"/>
    <col min="2" max="2" width="16.44140625" customWidth="1"/>
    <col min="3" max="3" width="36.44140625" customWidth="1"/>
  </cols>
  <sheetData>
    <row r="1" spans="1:3" x14ac:dyDescent="0.3">
      <c r="A1" s="50" t="s">
        <v>119</v>
      </c>
      <c r="B1" s="51" t="s">
        <v>21</v>
      </c>
      <c r="C1" s="52" t="s">
        <v>120</v>
      </c>
    </row>
    <row r="2" spans="1:3" x14ac:dyDescent="0.3">
      <c r="A2" s="48" t="s">
        <v>115</v>
      </c>
      <c r="B2" s="17">
        <f>'Porovnanie Variant'!L26</f>
        <v>12334726.002380446</v>
      </c>
      <c r="C2" s="49"/>
    </row>
    <row r="3" spans="1:3" x14ac:dyDescent="0.3">
      <c r="A3" s="48" t="s">
        <v>121</v>
      </c>
      <c r="B3" s="46">
        <f>IRR('Porovnanie Variant'!C25:L25,0.01)</f>
        <v>2.2470184355334317</v>
      </c>
      <c r="C3" s="49"/>
    </row>
    <row r="4" spans="1:3" x14ac:dyDescent="0.3">
      <c r="A4" s="48" t="s">
        <v>122</v>
      </c>
      <c r="B4" s="47">
        <f>'Porovnanie Variant'!L13/'Porovnanie Variant'!L22</f>
        <v>1.1719218481185112</v>
      </c>
      <c r="C4" s="56" t="s">
        <v>140</v>
      </c>
    </row>
    <row r="5" spans="1:3" x14ac:dyDescent="0.3">
      <c r="A5" s="48" t="s">
        <v>123</v>
      </c>
      <c r="B5" s="17">
        <f>'Porovnanie Variant'!L22</f>
        <v>111301784.46352066</v>
      </c>
      <c r="C5" s="49" t="s">
        <v>126</v>
      </c>
    </row>
    <row r="6" spans="1:3" x14ac:dyDescent="0.3">
      <c r="A6" s="53" t="s">
        <v>124</v>
      </c>
      <c r="B6" s="54" t="s">
        <v>125</v>
      </c>
      <c r="C6" s="55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0FAA9-1E0E-41CF-83A8-B0E590D5D6B0}">
  <sheetPr>
    <tabColor rgb="FF00B050"/>
  </sheetPr>
  <dimension ref="A1:M50"/>
  <sheetViews>
    <sheetView tabSelected="1" topLeftCell="A32" zoomScale="110" zoomScaleNormal="110" workbookViewId="0">
      <selection activeCell="C50" sqref="C50"/>
    </sheetView>
  </sheetViews>
  <sheetFormatPr defaultRowHeight="14.4" x14ac:dyDescent="0.3"/>
  <cols>
    <col min="1" max="1" width="14" bestFit="1" customWidth="1"/>
    <col min="2" max="2" width="21.6640625" bestFit="1" customWidth="1"/>
    <col min="3" max="3" width="12.88671875" customWidth="1"/>
    <col min="4" max="4" width="14.6640625" customWidth="1"/>
    <col min="5" max="9" width="12.88671875" customWidth="1"/>
    <col min="10" max="10" width="15" customWidth="1"/>
    <col min="11" max="12" width="12.88671875" customWidth="1"/>
    <col min="13" max="13" width="12.44140625" bestFit="1" customWidth="1"/>
  </cols>
  <sheetData>
    <row r="1" spans="1:12" x14ac:dyDescent="0.3">
      <c r="C1" s="44">
        <v>0</v>
      </c>
      <c r="D1" s="44">
        <v>1</v>
      </c>
      <c r="E1" s="44">
        <v>2</v>
      </c>
      <c r="F1" s="44">
        <v>3</v>
      </c>
      <c r="G1" s="44">
        <v>4</v>
      </c>
      <c r="H1" s="44">
        <v>5</v>
      </c>
      <c r="I1" s="44">
        <v>6</v>
      </c>
      <c r="J1" s="44">
        <v>7</v>
      </c>
      <c r="K1" s="44">
        <v>8</v>
      </c>
      <c r="L1" s="44">
        <v>9</v>
      </c>
    </row>
    <row r="2" spans="1:12" x14ac:dyDescent="0.3">
      <c r="A2" s="18" t="s">
        <v>71</v>
      </c>
      <c r="B2" s="18" t="s">
        <v>72</v>
      </c>
      <c r="C2" s="18" t="s">
        <v>73</v>
      </c>
      <c r="D2" s="18" t="s">
        <v>74</v>
      </c>
      <c r="E2" s="18" t="s">
        <v>75</v>
      </c>
      <c r="F2" s="18" t="s">
        <v>76</v>
      </c>
      <c r="G2" s="18" t="s">
        <v>77</v>
      </c>
      <c r="H2" s="18" t="s">
        <v>78</v>
      </c>
      <c r="I2" s="18" t="s">
        <v>79</v>
      </c>
      <c r="J2" s="18" t="s">
        <v>80</v>
      </c>
      <c r="K2" s="18" t="s">
        <v>81</v>
      </c>
      <c r="L2" s="18" t="s">
        <v>82</v>
      </c>
    </row>
    <row r="3" spans="1:12" x14ac:dyDescent="0.3">
      <c r="A3" s="86" t="s">
        <v>134</v>
      </c>
      <c r="B3" s="16" t="s">
        <v>171</v>
      </c>
      <c r="C3" s="17">
        <v>0</v>
      </c>
      <c r="D3" s="17">
        <f>'Odhad_ENF_VO nákup'!F13</f>
        <v>34209742.962743834</v>
      </c>
      <c r="E3" s="78"/>
      <c r="F3" s="16"/>
      <c r="G3" s="16"/>
      <c r="H3" s="16"/>
      <c r="I3" s="16"/>
      <c r="J3" s="16"/>
      <c r="K3" s="16"/>
      <c r="L3" s="16"/>
    </row>
    <row r="4" spans="1:12" x14ac:dyDescent="0.3">
      <c r="A4" s="87"/>
      <c r="B4" s="16" t="s">
        <v>160</v>
      </c>
      <c r="C4" s="17">
        <f>Naklady_Priprava!E8*0.7</f>
        <v>779100</v>
      </c>
      <c r="D4" s="38">
        <f>Naklady_Priprava!E8*0.3</f>
        <v>333900</v>
      </c>
      <c r="E4" s="38"/>
      <c r="F4" s="16"/>
      <c r="G4" s="16"/>
      <c r="H4" s="16"/>
      <c r="I4" s="16"/>
      <c r="J4" s="16"/>
      <c r="K4" s="16"/>
      <c r="L4" s="16"/>
    </row>
    <row r="5" spans="1:12" x14ac:dyDescent="0.3">
      <c r="A5" s="87"/>
      <c r="B5" s="16" t="s">
        <v>83</v>
      </c>
      <c r="C5" s="17"/>
      <c r="D5" s="17">
        <f>D18/85/12*25*6+D18/85/12*65*3</f>
        <v>966780.25808823528</v>
      </c>
      <c r="E5" s="17">
        <f>E18</f>
        <v>3001222.1925000004</v>
      </c>
      <c r="F5" s="17">
        <f>F18</f>
        <v>3151283.3021250004</v>
      </c>
      <c r="G5" s="17">
        <f>F5*(1+Premenné_OPEX!$C$4)</f>
        <v>3308847.4672312504</v>
      </c>
      <c r="H5" s="17">
        <f>G5*(1+Premenné_OPEX!$C$4)</f>
        <v>3474289.8405928132</v>
      </c>
      <c r="I5" s="17">
        <f>H5*(1+Premenné_OPEX!$C$4)</f>
        <v>3648004.332622454</v>
      </c>
      <c r="J5" s="17">
        <f>I5*(1+Premenné_OPEX!$C$4)</f>
        <v>3830404.5492535769</v>
      </c>
      <c r="K5" s="17">
        <f>J5*(1+Premenné_OPEX!$C$4)</f>
        <v>4021924.776716256</v>
      </c>
      <c r="L5" s="17">
        <f>K5*(1+Premenné_OPEX!$C$4)</f>
        <v>4223021.0155520691</v>
      </c>
    </row>
    <row r="6" spans="1:12" x14ac:dyDescent="0.3">
      <c r="A6" s="87"/>
      <c r="B6" s="16" t="s">
        <v>84</v>
      </c>
      <c r="C6" s="17">
        <f>Premenné_OPEX!C22+Premenné_OPEX!C24</f>
        <v>350000</v>
      </c>
      <c r="E6" s="16"/>
      <c r="F6" s="16"/>
      <c r="G6" s="16"/>
      <c r="H6" s="16"/>
      <c r="I6" s="16"/>
      <c r="J6" s="16"/>
      <c r="K6" s="16"/>
      <c r="L6" s="16"/>
    </row>
    <row r="7" spans="1:12" x14ac:dyDescent="0.3">
      <c r="A7" s="87"/>
      <c r="B7" s="16" t="s">
        <v>118</v>
      </c>
      <c r="C7" s="17"/>
      <c r="D7" s="17">
        <f>Premenné_OPEX!C23</f>
        <v>2353536.0000000005</v>
      </c>
      <c r="E7" s="17"/>
      <c r="F7" s="16"/>
      <c r="G7" s="16"/>
      <c r="H7" s="16"/>
      <c r="I7" s="16"/>
      <c r="J7" s="16"/>
      <c r="K7" s="16"/>
      <c r="L7" s="16"/>
    </row>
    <row r="8" spans="1:12" x14ac:dyDescent="0.3">
      <c r="A8" s="87"/>
      <c r="B8" s="16" t="s">
        <v>149</v>
      </c>
      <c r="C8" s="17"/>
      <c r="D8" s="17"/>
      <c r="E8" s="17">
        <f>SUM(Premenné_OPEX!C26,Premenné_OPEX!C28,Premenné_OPEX!C30)</f>
        <v>4052356.8362743827</v>
      </c>
      <c r="F8" s="17">
        <f>E8</f>
        <v>4052356.8362743827</v>
      </c>
      <c r="G8" s="17">
        <f t="shared" ref="G8:L8" si="0">F8</f>
        <v>4052356.8362743827</v>
      </c>
      <c r="H8" s="17">
        <f t="shared" si="0"/>
        <v>4052356.8362743827</v>
      </c>
      <c r="I8" s="17">
        <f t="shared" si="0"/>
        <v>4052356.8362743827</v>
      </c>
      <c r="J8" s="17">
        <f t="shared" si="0"/>
        <v>4052356.8362743827</v>
      </c>
      <c r="K8" s="17">
        <f t="shared" si="0"/>
        <v>4052356.8362743827</v>
      </c>
      <c r="L8" s="17">
        <f t="shared" si="0"/>
        <v>4052356.8362743827</v>
      </c>
    </row>
    <row r="9" spans="1:12" x14ac:dyDescent="0.3">
      <c r="A9" s="87"/>
      <c r="B9" s="16" t="s">
        <v>85</v>
      </c>
      <c r="C9" s="17">
        <f>SUM(C3:C8)</f>
        <v>1129100</v>
      </c>
      <c r="D9" s="17">
        <f t="shared" ref="D9:L9" si="1">SUM(D3:D8)</f>
        <v>37863959.220832072</v>
      </c>
      <c r="E9" s="17">
        <f t="shared" si="1"/>
        <v>7053579.0287743825</v>
      </c>
      <c r="F9" s="17">
        <f t="shared" si="1"/>
        <v>7203640.1383993831</v>
      </c>
      <c r="G9" s="17">
        <f t="shared" si="1"/>
        <v>7361204.303505633</v>
      </c>
      <c r="H9" s="17">
        <f t="shared" si="1"/>
        <v>7526646.6768671963</v>
      </c>
      <c r="I9" s="17">
        <f t="shared" si="1"/>
        <v>7700361.1688968372</v>
      </c>
      <c r="J9" s="17">
        <f t="shared" si="1"/>
        <v>7882761.3855279591</v>
      </c>
      <c r="K9" s="17">
        <f t="shared" si="1"/>
        <v>8074281.6129906382</v>
      </c>
      <c r="L9" s="17">
        <f t="shared" si="1"/>
        <v>8275377.8518264517</v>
      </c>
    </row>
    <row r="10" spans="1:12" x14ac:dyDescent="0.3">
      <c r="A10" s="87"/>
      <c r="B10" s="16" t="s">
        <v>86</v>
      </c>
      <c r="C10" s="17">
        <f>SUM($C$9:C9)</f>
        <v>1129100</v>
      </c>
      <c r="D10" s="17">
        <f>SUM($C$9:D9)</f>
        <v>38993059.220832072</v>
      </c>
      <c r="E10" s="17">
        <f>SUM($C$9:E9)</f>
        <v>46046638.249606453</v>
      </c>
      <c r="F10" s="17">
        <f>SUM($C$9:F9)</f>
        <v>53250278.388005838</v>
      </c>
      <c r="G10" s="17">
        <f>SUM($C$9:G9)</f>
        <v>60611482.691511467</v>
      </c>
      <c r="H10" s="17">
        <f>SUM($C$9:H9)</f>
        <v>68138129.368378669</v>
      </c>
      <c r="I10" s="17">
        <f>SUM($C$9:I9)</f>
        <v>75838490.537275508</v>
      </c>
      <c r="J10" s="17">
        <f>SUM($C$9:J9)</f>
        <v>83721251.922803462</v>
      </c>
      <c r="K10" s="17">
        <f>SUM($C$9:K9)</f>
        <v>91795533.535794094</v>
      </c>
      <c r="L10" s="17">
        <f>SUM($C$9:L9)</f>
        <v>100070911.38762054</v>
      </c>
    </row>
    <row r="11" spans="1:12" x14ac:dyDescent="0.3">
      <c r="A11" s="87"/>
      <c r="B11" s="16" t="s">
        <v>87</v>
      </c>
      <c r="C11" s="17">
        <f>SUM('Kalkulacia vypadku'!B7:B10)</f>
        <v>20042928.119808</v>
      </c>
      <c r="D11" s="17">
        <f>'Kalkulacia vypadku'!B11</f>
        <v>10323153.439948799</v>
      </c>
      <c r="E11" s="17"/>
      <c r="F11" s="17"/>
      <c r="G11" s="17"/>
      <c r="H11" s="17"/>
      <c r="I11" s="17"/>
      <c r="J11" s="17"/>
      <c r="K11" s="17"/>
      <c r="L11" s="17"/>
    </row>
    <row r="12" spans="1:12" x14ac:dyDescent="0.3">
      <c r="A12" s="87"/>
      <c r="B12" s="16" t="s">
        <v>88</v>
      </c>
      <c r="C12" s="17">
        <f t="shared" ref="C12:L12" si="2">C9+C11</f>
        <v>21172028.119808</v>
      </c>
      <c r="D12" s="17">
        <f t="shared" si="2"/>
        <v>48187112.660780869</v>
      </c>
      <c r="E12" s="17">
        <f t="shared" si="2"/>
        <v>7053579.0287743825</v>
      </c>
      <c r="F12" s="17">
        <f t="shared" si="2"/>
        <v>7203640.1383993831</v>
      </c>
      <c r="G12" s="17">
        <f t="shared" si="2"/>
        <v>7361204.303505633</v>
      </c>
      <c r="H12" s="17">
        <f t="shared" si="2"/>
        <v>7526646.6768671963</v>
      </c>
      <c r="I12" s="17">
        <f t="shared" si="2"/>
        <v>7700361.1688968372</v>
      </c>
      <c r="J12" s="17">
        <f t="shared" si="2"/>
        <v>7882761.3855279591</v>
      </c>
      <c r="K12" s="17">
        <f t="shared" si="2"/>
        <v>8074281.6129906382</v>
      </c>
      <c r="L12" s="17">
        <f t="shared" si="2"/>
        <v>8275377.8518264517</v>
      </c>
    </row>
    <row r="13" spans="1:12" x14ac:dyDescent="0.3">
      <c r="A13" s="87"/>
      <c r="B13" s="16" t="s">
        <v>136</v>
      </c>
      <c r="C13" s="17">
        <f>SUM($C$12:C12)</f>
        <v>21172028.119808</v>
      </c>
      <c r="D13" s="17">
        <f>SUM($C$12:D12)</f>
        <v>69359140.780588865</v>
      </c>
      <c r="E13" s="17">
        <f>SUM($C$12:E12)</f>
        <v>76412719.809363246</v>
      </c>
      <c r="F13" s="17">
        <f>SUM($C$12:F12)</f>
        <v>83616359.947762623</v>
      </c>
      <c r="G13" s="17">
        <f>SUM($C$12:G12)</f>
        <v>90977564.251268253</v>
      </c>
      <c r="H13" s="17">
        <f>SUM($C$12:H12)</f>
        <v>98504210.928135455</v>
      </c>
      <c r="I13" s="17">
        <f>SUM($C$12:I12)</f>
        <v>106204572.09703229</v>
      </c>
      <c r="J13" s="17">
        <f>SUM($C$12:J12)</f>
        <v>114087333.48256025</v>
      </c>
      <c r="K13" s="17">
        <f>SUM($C$12:K12)</f>
        <v>122161615.09555088</v>
      </c>
      <c r="L13" s="17">
        <f>SUM($C$12:L12)</f>
        <v>130436992.94737732</v>
      </c>
    </row>
    <row r="14" spans="1:12" x14ac:dyDescent="0.3">
      <c r="A14" s="87"/>
      <c r="B14" s="16" t="s">
        <v>137</v>
      </c>
      <c r="C14" s="17">
        <f>C13*(1/(1+0.05)^C$1)</f>
        <v>21172028.119808</v>
      </c>
      <c r="D14" s="17">
        <f t="shared" ref="D14:L14" si="3">D13*(1/(1+0.05)^D1)</f>
        <v>66056324.552941769</v>
      </c>
      <c r="E14" s="17">
        <f t="shared" si="3"/>
        <v>69308589.396247834</v>
      </c>
      <c r="F14" s="17">
        <f t="shared" si="3"/>
        <v>72230955.575218767</v>
      </c>
      <c r="G14" s="17">
        <f t="shared" si="3"/>
        <v>74847467.26005584</v>
      </c>
      <c r="H14" s="17">
        <f t="shared" si="3"/>
        <v>77180626.769522458</v>
      </c>
      <c r="I14" s="17">
        <f t="shared" si="3"/>
        <v>79251486.892010272</v>
      </c>
      <c r="J14" s="17">
        <f t="shared" si="3"/>
        <v>81079737.910384655</v>
      </c>
      <c r="K14" s="17">
        <f t="shared" si="3"/>
        <v>82683789.625666708</v>
      </c>
      <c r="L14" s="17">
        <f t="shared" si="3"/>
        <v>84080848.658517361</v>
      </c>
    </row>
    <row r="16" spans="1:12" x14ac:dyDescent="0.3">
      <c r="A16" s="18" t="s">
        <v>71</v>
      </c>
      <c r="B16" s="18" t="s">
        <v>72</v>
      </c>
      <c r="C16" s="18" t="s">
        <v>73</v>
      </c>
      <c r="D16" s="18" t="s">
        <v>74</v>
      </c>
      <c r="E16" s="18" t="s">
        <v>75</v>
      </c>
      <c r="F16" s="18" t="s">
        <v>76</v>
      </c>
      <c r="G16" s="18" t="s">
        <v>77</v>
      </c>
      <c r="H16" s="18" t="s">
        <v>78</v>
      </c>
      <c r="I16" s="18" t="s">
        <v>79</v>
      </c>
      <c r="J16" s="18" t="s">
        <v>80</v>
      </c>
      <c r="K16" s="18" t="s">
        <v>81</v>
      </c>
      <c r="L16" s="18" t="s">
        <v>82</v>
      </c>
    </row>
    <row r="17" spans="1:13" x14ac:dyDescent="0.3">
      <c r="A17" s="88" t="s">
        <v>135</v>
      </c>
      <c r="B17" s="16" t="s">
        <v>171</v>
      </c>
      <c r="C17" s="17">
        <f>Posudok_Odkup!B17</f>
        <v>30671288.611832689</v>
      </c>
      <c r="D17" s="16"/>
      <c r="E17" s="16"/>
      <c r="F17" s="16"/>
      <c r="G17" s="16"/>
      <c r="H17" s="16"/>
      <c r="I17" s="16"/>
      <c r="J17" s="16"/>
      <c r="K17" s="16"/>
      <c r="L17" s="16"/>
    </row>
    <row r="18" spans="1:13" x14ac:dyDescent="0.3">
      <c r="A18" s="89"/>
      <c r="B18" s="16" t="s">
        <v>83</v>
      </c>
      <c r="C18" s="17">
        <f>Premenne_Prevádzka!C6</f>
        <v>2722197</v>
      </c>
      <c r="D18" s="17">
        <f>C18*(1+Premenné_OPEX!$C$4)</f>
        <v>2858306.85</v>
      </c>
      <c r="E18" s="17">
        <f>D18*(1+Premenné_OPEX!$C$4)</f>
        <v>3001222.1925000004</v>
      </c>
      <c r="F18" s="17">
        <f>E18*(1+Premenné_OPEX!$C$4)</f>
        <v>3151283.3021250004</v>
      </c>
      <c r="G18" s="17">
        <f>F18*(1+Premenné_OPEX!$C$4)</f>
        <v>3308847.4672312504</v>
      </c>
      <c r="H18" s="17">
        <f>G18*(1+Premenné_OPEX!$C$4)</f>
        <v>3474289.8405928132</v>
      </c>
      <c r="I18" s="17">
        <f>H18*(1+Premenné_OPEX!$C$4)</f>
        <v>3648004.332622454</v>
      </c>
      <c r="J18" s="17">
        <f>I18*(1+Premenné_OPEX!$C$4)</f>
        <v>3830404.5492535769</v>
      </c>
      <c r="K18" s="17">
        <f>J18*(1+Premenné_OPEX!$C$4)</f>
        <v>4021924.776716256</v>
      </c>
      <c r="L18" s="17">
        <f>K18*(1+Premenné_OPEX!$C$4)</f>
        <v>4223021.0155520691</v>
      </c>
    </row>
    <row r="19" spans="1:13" x14ac:dyDescent="0.3">
      <c r="A19" s="89"/>
      <c r="B19" s="16" t="s">
        <v>170</v>
      </c>
      <c r="C19" s="16"/>
      <c r="D19" s="38">
        <f>Premenne_Prevádzka!C12</f>
        <v>2421145.2092441055</v>
      </c>
      <c r="E19" s="38">
        <f>D19</f>
        <v>2421145.2092441055</v>
      </c>
      <c r="F19" s="38">
        <f t="shared" ref="F19:L19" si="4">E19</f>
        <v>2421145.2092441055</v>
      </c>
      <c r="G19" s="38">
        <f t="shared" si="4"/>
        <v>2421145.2092441055</v>
      </c>
      <c r="H19" s="38">
        <f t="shared" si="4"/>
        <v>2421145.2092441055</v>
      </c>
      <c r="I19" s="38">
        <f t="shared" si="4"/>
        <v>2421145.2092441055</v>
      </c>
      <c r="J19" s="38">
        <f t="shared" si="4"/>
        <v>2421145.2092441055</v>
      </c>
      <c r="K19" s="38">
        <f t="shared" si="4"/>
        <v>2421145.2092441055</v>
      </c>
      <c r="L19" s="38">
        <f t="shared" si="4"/>
        <v>2421145.2092441055</v>
      </c>
      <c r="M19" s="69">
        <f>SUM(D19:L19)</f>
        <v>21790306.88319695</v>
      </c>
    </row>
    <row r="20" spans="1:13" x14ac:dyDescent="0.3">
      <c r="A20" s="89"/>
      <c r="B20" s="16" t="s">
        <v>174</v>
      </c>
      <c r="C20" s="17"/>
      <c r="D20" s="38">
        <f>SUM(Premenne_Prevádzka!C10)</f>
        <v>2733409.7379886215</v>
      </c>
      <c r="E20" s="38">
        <f t="shared" ref="E20:L20" si="5">D20</f>
        <v>2733409.7379886215</v>
      </c>
      <c r="F20" s="38">
        <f t="shared" si="5"/>
        <v>2733409.7379886215</v>
      </c>
      <c r="G20" s="38">
        <f t="shared" si="5"/>
        <v>2733409.7379886215</v>
      </c>
      <c r="H20" s="38">
        <f t="shared" si="5"/>
        <v>2733409.7379886215</v>
      </c>
      <c r="I20" s="38">
        <f t="shared" si="5"/>
        <v>2733409.7379886215</v>
      </c>
      <c r="J20" s="38">
        <f t="shared" si="5"/>
        <v>2733409.7379886215</v>
      </c>
      <c r="K20" s="38">
        <f t="shared" si="5"/>
        <v>2733409.7379886215</v>
      </c>
      <c r="L20" s="38">
        <f t="shared" si="5"/>
        <v>2733409.7379886215</v>
      </c>
      <c r="M20" s="69">
        <f>SUM(D20:L20)</f>
        <v>24600687.641897593</v>
      </c>
    </row>
    <row r="21" spans="1:13" x14ac:dyDescent="0.3">
      <c r="A21" s="89"/>
      <c r="B21" s="16" t="s">
        <v>85</v>
      </c>
      <c r="C21" s="17">
        <f t="shared" ref="C21:L21" si="6">SUM(C17:C20)</f>
        <v>33393485.611832689</v>
      </c>
      <c r="D21" s="17">
        <f t="shared" si="6"/>
        <v>8012861.7972327266</v>
      </c>
      <c r="E21" s="17">
        <f t="shared" si="6"/>
        <v>8155777.1397327278</v>
      </c>
      <c r="F21" s="17">
        <f t="shared" si="6"/>
        <v>8305838.2493577264</v>
      </c>
      <c r="G21" s="17">
        <f t="shared" si="6"/>
        <v>8463402.4144639764</v>
      </c>
      <c r="H21" s="17">
        <f t="shared" si="6"/>
        <v>8628844.7878255397</v>
      </c>
      <c r="I21" s="17">
        <f t="shared" si="6"/>
        <v>8802559.2798551805</v>
      </c>
      <c r="J21" s="17">
        <f t="shared" si="6"/>
        <v>8984959.4964863043</v>
      </c>
      <c r="K21" s="17">
        <f t="shared" si="6"/>
        <v>9176479.7239489835</v>
      </c>
      <c r="L21" s="17">
        <f t="shared" si="6"/>
        <v>9377575.9627847951</v>
      </c>
    </row>
    <row r="22" spans="1:13" x14ac:dyDescent="0.3">
      <c r="A22" s="89"/>
      <c r="B22" s="16" t="s">
        <v>138</v>
      </c>
      <c r="C22" s="17">
        <f>SUM($C$21:C21)</f>
        <v>33393485.611832689</v>
      </c>
      <c r="D22" s="17">
        <f>SUM($C$21:D21)</f>
        <v>41406347.409065418</v>
      </c>
      <c r="E22" s="17">
        <f>SUM($C$21:E21)</f>
        <v>49562124.548798144</v>
      </c>
      <c r="F22" s="17">
        <f>SUM($C$21:F21)</f>
        <v>57867962.798155874</v>
      </c>
      <c r="G22" s="17">
        <f>SUM($C$21:G21)</f>
        <v>66331365.212619849</v>
      </c>
      <c r="H22" s="17">
        <f>SUM($C$21:H21)</f>
        <v>74960210.000445396</v>
      </c>
      <c r="I22" s="17">
        <f>SUM($C$21:I21)</f>
        <v>83762769.280300573</v>
      </c>
      <c r="J22" s="17">
        <f>SUM($C$21:J21)</f>
        <v>92747728.776786879</v>
      </c>
      <c r="K22" s="17">
        <f>SUM($C$21:K21)</f>
        <v>101924208.50073586</v>
      </c>
      <c r="L22" s="17">
        <f>SUM($C$21:L21)</f>
        <v>111301784.46352066</v>
      </c>
    </row>
    <row r="23" spans="1:13" x14ac:dyDescent="0.3">
      <c r="A23" s="89"/>
      <c r="B23" s="16" t="s">
        <v>139</v>
      </c>
      <c r="C23" s="17">
        <f>C22*(1/(1+0.05)^C$1)</f>
        <v>33393485.611832689</v>
      </c>
      <c r="D23" s="17">
        <f t="shared" ref="D23:L23" si="7">D22*(1/(1+0.05)^D$1)</f>
        <v>39434616.5800623</v>
      </c>
      <c r="E23" s="17">
        <f t="shared" si="7"/>
        <v>44954307.980769292</v>
      </c>
      <c r="F23" s="17">
        <f t="shared" si="7"/>
        <v>49988522.015467763</v>
      </c>
      <c r="G23" s="17">
        <f t="shared" si="7"/>
        <v>54570978.316746496</v>
      </c>
      <c r="H23" s="17">
        <f t="shared" si="7"/>
        <v>58733285.979319625</v>
      </c>
      <c r="I23" s="17">
        <f t="shared" si="7"/>
        <v>62505068.101881817</v>
      </c>
      <c r="J23" s="17">
        <f t="shared" si="7"/>
        <v>65914079.253634647</v>
      </c>
      <c r="K23" s="17">
        <f t="shared" si="7"/>
        <v>68986316.256916955</v>
      </c>
      <c r="L23" s="17">
        <f t="shared" si="7"/>
        <v>71746122.656136915</v>
      </c>
    </row>
    <row r="25" spans="1:13" x14ac:dyDescent="0.3">
      <c r="A25" s="84" t="s">
        <v>89</v>
      </c>
      <c r="B25" s="85"/>
      <c r="C25" s="45">
        <f t="shared" ref="C25:L25" si="8">C13-C22</f>
        <v>-12221457.49202469</v>
      </c>
      <c r="D25" s="45">
        <f t="shared" si="8"/>
        <v>27952793.371523447</v>
      </c>
      <c r="E25" s="45">
        <f t="shared" si="8"/>
        <v>26850595.260565102</v>
      </c>
      <c r="F25" s="45">
        <f t="shared" si="8"/>
        <v>25748397.149606749</v>
      </c>
      <c r="G25" s="45">
        <f t="shared" si="8"/>
        <v>24646199.038648404</v>
      </c>
      <c r="H25" s="45">
        <f t="shared" si="8"/>
        <v>23544000.927690059</v>
      </c>
      <c r="I25" s="45">
        <f t="shared" si="8"/>
        <v>22441802.816731721</v>
      </c>
      <c r="J25" s="45">
        <f t="shared" si="8"/>
        <v>21339604.705773368</v>
      </c>
      <c r="K25" s="45">
        <f t="shared" si="8"/>
        <v>20237406.594815016</v>
      </c>
      <c r="L25" s="45">
        <f t="shared" si="8"/>
        <v>19135208.483856663</v>
      </c>
    </row>
    <row r="26" spans="1:13" x14ac:dyDescent="0.3">
      <c r="C26" s="45">
        <f t="shared" ref="C26:L26" si="9">C14-C23</f>
        <v>-12221457.49202469</v>
      </c>
      <c r="D26" s="45">
        <f t="shared" si="9"/>
        <v>26621707.972879469</v>
      </c>
      <c r="E26" s="45">
        <f t="shared" si="9"/>
        <v>24354281.415478542</v>
      </c>
      <c r="F26" s="45">
        <f t="shared" si="9"/>
        <v>22242433.559751004</v>
      </c>
      <c r="G26" s="45">
        <f t="shared" si="9"/>
        <v>20276488.943309344</v>
      </c>
      <c r="H26" s="45">
        <f t="shared" si="9"/>
        <v>18447340.790202834</v>
      </c>
      <c r="I26" s="45">
        <f t="shared" si="9"/>
        <v>16746418.790128455</v>
      </c>
      <c r="J26" s="45">
        <f t="shared" si="9"/>
        <v>15165658.656750008</v>
      </c>
      <c r="K26" s="45">
        <f t="shared" si="9"/>
        <v>13697473.368749753</v>
      </c>
      <c r="L26" s="45">
        <f t="shared" si="9"/>
        <v>12334726.002380446</v>
      </c>
    </row>
    <row r="47" spans="1:3" x14ac:dyDescent="0.3">
      <c r="A47" s="18"/>
      <c r="B47" s="18" t="s">
        <v>152</v>
      </c>
      <c r="C47" s="18" t="s">
        <v>153</v>
      </c>
    </row>
    <row r="48" spans="1:3" x14ac:dyDescent="0.3">
      <c r="A48" s="16" t="s">
        <v>116</v>
      </c>
      <c r="B48" s="17">
        <f>D3</f>
        <v>34209742.962743834</v>
      </c>
      <c r="C48" s="17">
        <f>C17</f>
        <v>30671288.611832689</v>
      </c>
    </row>
    <row r="49" spans="1:4" x14ac:dyDescent="0.3">
      <c r="A49" s="16" t="s">
        <v>117</v>
      </c>
      <c r="B49" s="17">
        <f>SUM(C5:L5,C8:L8)</f>
        <v>62044632.424876735</v>
      </c>
      <c r="C49" s="17">
        <f>SUM(C18:L20)</f>
        <v>80630495.851687923</v>
      </c>
    </row>
    <row r="50" spans="1:4" x14ac:dyDescent="0.3">
      <c r="A50" s="16" t="s">
        <v>18</v>
      </c>
      <c r="B50" s="17">
        <f>SUM(B48:B49)</f>
        <v>96254375.387620568</v>
      </c>
      <c r="C50" s="17">
        <f>SUM(C48:C49)</f>
        <v>111301784.46352062</v>
      </c>
      <c r="D50" s="41">
        <f>C50-B50</f>
        <v>15047409.075900048</v>
      </c>
    </row>
  </sheetData>
  <mergeCells count="3">
    <mergeCell ref="A25:B25"/>
    <mergeCell ref="A3:A14"/>
    <mergeCell ref="A17:A23"/>
  </mergeCells>
  <phoneticPr fontId="10" type="noConversion"/>
  <pageMargins left="0.7" right="0.7" top="0.75" bottom="0.75" header="0.3" footer="0.3"/>
  <pageSetup paperSize="9" orientation="portrait" horizontalDpi="1200" verticalDpi="12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7613C-99AC-4B45-B17E-50297E3353DD}">
  <sheetPr>
    <tabColor rgb="FF00B050"/>
  </sheetPr>
  <dimension ref="A1:M50"/>
  <sheetViews>
    <sheetView topLeftCell="A23" zoomScale="110" zoomScaleNormal="110" workbookViewId="0">
      <selection activeCell="A2" sqref="A2:L43"/>
    </sheetView>
  </sheetViews>
  <sheetFormatPr defaultRowHeight="14.4" x14ac:dyDescent="0.3"/>
  <cols>
    <col min="1" max="1" width="14" bestFit="1" customWidth="1"/>
    <col min="2" max="2" width="21.6640625" bestFit="1" customWidth="1"/>
    <col min="3" max="3" width="12.88671875" customWidth="1"/>
    <col min="4" max="4" width="14.6640625" customWidth="1"/>
    <col min="5" max="9" width="12.88671875" customWidth="1"/>
    <col min="10" max="10" width="15" customWidth="1"/>
    <col min="11" max="12" width="12.88671875" customWidth="1"/>
    <col min="13" max="13" width="12.44140625" bestFit="1" customWidth="1"/>
  </cols>
  <sheetData>
    <row r="1" spans="1:12" x14ac:dyDescent="0.3">
      <c r="C1" s="44">
        <v>0</v>
      </c>
      <c r="D1" s="44">
        <v>1</v>
      </c>
      <c r="E1" s="44">
        <v>2</v>
      </c>
      <c r="F1" s="44">
        <v>3</v>
      </c>
      <c r="G1" s="44">
        <v>4</v>
      </c>
      <c r="H1" s="44">
        <v>5</v>
      </c>
      <c r="I1" s="44">
        <v>6</v>
      </c>
      <c r="J1" s="44">
        <v>7</v>
      </c>
      <c r="K1" s="44">
        <v>8</v>
      </c>
      <c r="L1" s="44">
        <v>9</v>
      </c>
    </row>
    <row r="2" spans="1:12" x14ac:dyDescent="0.3">
      <c r="A2" s="18" t="s">
        <v>71</v>
      </c>
      <c r="B2" s="18" t="s">
        <v>72</v>
      </c>
      <c r="C2" s="18" t="s">
        <v>73</v>
      </c>
      <c r="D2" s="18" t="s">
        <v>74</v>
      </c>
      <c r="E2" s="18" t="s">
        <v>75</v>
      </c>
      <c r="F2" s="18" t="s">
        <v>76</v>
      </c>
      <c r="G2" s="18" t="s">
        <v>77</v>
      </c>
      <c r="H2" s="18" t="s">
        <v>78</v>
      </c>
      <c r="I2" s="18" t="s">
        <v>79</v>
      </c>
      <c r="J2" s="18" t="s">
        <v>80</v>
      </c>
      <c r="K2" s="18" t="s">
        <v>81</v>
      </c>
      <c r="L2" s="18" t="s">
        <v>82</v>
      </c>
    </row>
    <row r="3" spans="1:12" x14ac:dyDescent="0.3">
      <c r="A3" s="86" t="s">
        <v>134</v>
      </c>
      <c r="B3" s="16" t="s">
        <v>171</v>
      </c>
      <c r="C3" s="17">
        <v>0</v>
      </c>
      <c r="D3" s="17">
        <v>0</v>
      </c>
      <c r="E3" s="78">
        <f>'Odhad_ENF_VO nákup'!F13</f>
        <v>34209742.962743834</v>
      </c>
      <c r="F3" s="16"/>
      <c r="G3" s="16"/>
      <c r="H3" s="16"/>
      <c r="I3" s="16"/>
      <c r="J3" s="16"/>
      <c r="K3" s="16"/>
      <c r="L3" s="16"/>
    </row>
    <row r="4" spans="1:12" x14ac:dyDescent="0.3">
      <c r="A4" s="87"/>
      <c r="B4" s="16" t="s">
        <v>160</v>
      </c>
      <c r="C4" s="17">
        <f>Naklady_Priprava!E8*0.4</f>
        <v>445200</v>
      </c>
      <c r="D4" s="38">
        <f>Naklady_Priprava!E8*0.3</f>
        <v>333900</v>
      </c>
      <c r="E4" s="38">
        <f>Naklady_Priprava!E8*0.3</f>
        <v>333900</v>
      </c>
      <c r="F4" s="16"/>
      <c r="G4" s="16"/>
      <c r="H4" s="16"/>
      <c r="I4" s="16"/>
      <c r="J4" s="16"/>
      <c r="K4" s="16"/>
      <c r="L4" s="16"/>
    </row>
    <row r="5" spans="1:12" x14ac:dyDescent="0.3">
      <c r="A5" s="87"/>
      <c r="B5" s="16" t="s">
        <v>83</v>
      </c>
      <c r="C5" s="17"/>
      <c r="D5" s="17"/>
      <c r="E5" s="17">
        <f>E18/85/12*25*6+E18/85/12*65*3</f>
        <v>1015119.2709926472</v>
      </c>
      <c r="F5" s="17">
        <f>F18</f>
        <v>3151283.3021250004</v>
      </c>
      <c r="G5" s="17">
        <f>F5*(1+Premenné_OPEX!$C$4)</f>
        <v>3308847.4672312504</v>
      </c>
      <c r="H5" s="17">
        <f>G5*(1+Premenné_OPEX!$C$4)</f>
        <v>3474289.8405928132</v>
      </c>
      <c r="I5" s="17">
        <f>H5*(1+Premenné_OPEX!$C$4)</f>
        <v>3648004.332622454</v>
      </c>
      <c r="J5" s="17">
        <f>I5*(1+Premenné_OPEX!$C$4)</f>
        <v>3830404.5492535769</v>
      </c>
      <c r="K5" s="17">
        <f>J5*(1+Premenné_OPEX!$C$4)</f>
        <v>4021924.776716256</v>
      </c>
      <c r="L5" s="17">
        <f>K5*(1+Premenné_OPEX!$C$4)</f>
        <v>4223021.0155520691</v>
      </c>
    </row>
    <row r="6" spans="1:12" x14ac:dyDescent="0.3">
      <c r="A6" s="87"/>
      <c r="B6" s="16" t="s">
        <v>84</v>
      </c>
      <c r="C6" s="17">
        <f>Premenné_OPEX!C22+Premenné_OPEX!C24</f>
        <v>350000</v>
      </c>
      <c r="E6" s="16"/>
      <c r="F6" s="16"/>
      <c r="G6" s="16"/>
      <c r="H6" s="16"/>
      <c r="I6" s="16"/>
      <c r="J6" s="16"/>
      <c r="K6" s="16"/>
      <c r="L6" s="16"/>
    </row>
    <row r="7" spans="1:12" x14ac:dyDescent="0.3">
      <c r="A7" s="87"/>
      <c r="B7" s="16" t="s">
        <v>118</v>
      </c>
      <c r="C7" s="17"/>
      <c r="D7" s="17">
        <f>Premenné_OPEX!C23</f>
        <v>2353536.0000000005</v>
      </c>
      <c r="E7" s="17">
        <f>D7</f>
        <v>2353536.0000000005</v>
      </c>
      <c r="F7" s="16"/>
      <c r="G7" s="16"/>
      <c r="H7" s="16"/>
      <c r="I7" s="16"/>
      <c r="J7" s="16"/>
      <c r="K7" s="16"/>
      <c r="L7" s="16"/>
    </row>
    <row r="8" spans="1:12" x14ac:dyDescent="0.3">
      <c r="A8" s="87"/>
      <c r="B8" s="16" t="s">
        <v>149</v>
      </c>
      <c r="C8" s="17"/>
      <c r="D8" s="17"/>
      <c r="E8" s="17">
        <f>SUM(Premenné_OPEX!C26,Premenné_OPEX!C28,Premenné_OPEX!C30)</f>
        <v>4052356.8362743827</v>
      </c>
      <c r="F8" s="17">
        <f>E8</f>
        <v>4052356.8362743827</v>
      </c>
      <c r="G8" s="17">
        <f t="shared" ref="G8:L8" si="0">F8</f>
        <v>4052356.8362743827</v>
      </c>
      <c r="H8" s="17">
        <f t="shared" si="0"/>
        <v>4052356.8362743827</v>
      </c>
      <c r="I8" s="17">
        <f t="shared" si="0"/>
        <v>4052356.8362743827</v>
      </c>
      <c r="J8" s="17">
        <f t="shared" si="0"/>
        <v>4052356.8362743827</v>
      </c>
      <c r="K8" s="17">
        <f t="shared" si="0"/>
        <v>4052356.8362743827</v>
      </c>
      <c r="L8" s="17">
        <f t="shared" si="0"/>
        <v>4052356.8362743827</v>
      </c>
    </row>
    <row r="9" spans="1:12" x14ac:dyDescent="0.3">
      <c r="A9" s="87"/>
      <c r="B9" s="16" t="s">
        <v>85</v>
      </c>
      <c r="C9" s="17">
        <f>SUM(C3:C8)</f>
        <v>795200</v>
      </c>
      <c r="D9" s="17">
        <f t="shared" ref="D9:L9" si="1">SUM(D3:D8)</f>
        <v>2687436.0000000005</v>
      </c>
      <c r="E9" s="17">
        <f t="shared" si="1"/>
        <v>41964655.070010863</v>
      </c>
      <c r="F9" s="17">
        <f t="shared" si="1"/>
        <v>7203640.1383993831</v>
      </c>
      <c r="G9" s="17">
        <f t="shared" si="1"/>
        <v>7361204.303505633</v>
      </c>
      <c r="H9" s="17">
        <f t="shared" si="1"/>
        <v>7526646.6768671963</v>
      </c>
      <c r="I9" s="17">
        <f t="shared" si="1"/>
        <v>7700361.1688968372</v>
      </c>
      <c r="J9" s="17">
        <f t="shared" si="1"/>
        <v>7882761.3855279591</v>
      </c>
      <c r="K9" s="17">
        <f t="shared" si="1"/>
        <v>8074281.6129906382</v>
      </c>
      <c r="L9" s="17">
        <f t="shared" si="1"/>
        <v>8275377.8518264517</v>
      </c>
    </row>
    <row r="10" spans="1:12" x14ac:dyDescent="0.3">
      <c r="A10" s="87"/>
      <c r="B10" s="16" t="s">
        <v>86</v>
      </c>
      <c r="C10" s="17">
        <f>SUM($C$9:C9)</f>
        <v>795200</v>
      </c>
      <c r="D10" s="17">
        <f>SUM($C$9:D9)</f>
        <v>3482636.0000000005</v>
      </c>
      <c r="E10" s="17">
        <f>SUM($C$9:E9)</f>
        <v>45447291.070010863</v>
      </c>
      <c r="F10" s="17">
        <f>SUM($C$9:F9)</f>
        <v>52650931.208410248</v>
      </c>
      <c r="G10" s="17">
        <f>SUM($C$9:G9)</f>
        <v>60012135.511915877</v>
      </c>
      <c r="H10" s="17">
        <f>SUM($C$9:H9)</f>
        <v>67538782.188783079</v>
      </c>
      <c r="I10" s="17">
        <f>SUM($C$9:I9)</f>
        <v>75239143.357679918</v>
      </c>
      <c r="J10" s="17">
        <f>SUM($C$9:J9)</f>
        <v>83121904.743207872</v>
      </c>
      <c r="K10" s="17">
        <f>SUM($C$9:K9)</f>
        <v>91196186.356198505</v>
      </c>
      <c r="L10" s="17">
        <f>SUM($C$9:L9)</f>
        <v>99471564.208024949</v>
      </c>
    </row>
    <row r="11" spans="1:12" x14ac:dyDescent="0.3">
      <c r="A11" s="87"/>
      <c r="B11" s="16" t="s">
        <v>87</v>
      </c>
      <c r="C11" s="17">
        <f>SUM('Kalkulacia vypadku'!B7:B10)</f>
        <v>20042928.119808</v>
      </c>
      <c r="D11" s="17">
        <f>'Kalkulacia vypadku'!B11</f>
        <v>10323153.439948799</v>
      </c>
      <c r="E11" s="17">
        <f>D11</f>
        <v>10323153.439948799</v>
      </c>
      <c r="F11" s="17"/>
      <c r="G11" s="17"/>
      <c r="H11" s="17"/>
      <c r="I11" s="17"/>
      <c r="J11" s="17"/>
      <c r="K11" s="17"/>
      <c r="L11" s="17"/>
    </row>
    <row r="12" spans="1:12" x14ac:dyDescent="0.3">
      <c r="A12" s="87"/>
      <c r="B12" s="16" t="s">
        <v>88</v>
      </c>
      <c r="C12" s="17">
        <f t="shared" ref="C12:L12" si="2">C9+C11</f>
        <v>20838128.119808</v>
      </c>
      <c r="D12" s="17">
        <f t="shared" si="2"/>
        <v>13010589.439948799</v>
      </c>
      <c r="E12" s="17">
        <f t="shared" si="2"/>
        <v>52287808.50995966</v>
      </c>
      <c r="F12" s="17">
        <f t="shared" si="2"/>
        <v>7203640.1383993831</v>
      </c>
      <c r="G12" s="17">
        <f t="shared" si="2"/>
        <v>7361204.303505633</v>
      </c>
      <c r="H12" s="17">
        <f t="shared" si="2"/>
        <v>7526646.6768671963</v>
      </c>
      <c r="I12" s="17">
        <f t="shared" si="2"/>
        <v>7700361.1688968372</v>
      </c>
      <c r="J12" s="17">
        <f t="shared" si="2"/>
        <v>7882761.3855279591</v>
      </c>
      <c r="K12" s="17">
        <f t="shared" si="2"/>
        <v>8074281.6129906382</v>
      </c>
      <c r="L12" s="17">
        <f t="shared" si="2"/>
        <v>8275377.8518264517</v>
      </c>
    </row>
    <row r="13" spans="1:12" x14ac:dyDescent="0.3">
      <c r="A13" s="87"/>
      <c r="B13" s="16" t="s">
        <v>136</v>
      </c>
      <c r="C13" s="17">
        <f>SUM($C$12:C12)</f>
        <v>20838128.119808</v>
      </c>
      <c r="D13" s="17">
        <f>SUM($C$12:D12)</f>
        <v>33848717.559756801</v>
      </c>
      <c r="E13" s="17">
        <f>SUM($C$12:E12)</f>
        <v>86136526.069716454</v>
      </c>
      <c r="F13" s="17">
        <f>SUM($C$12:F12)</f>
        <v>93340166.208115831</v>
      </c>
      <c r="G13" s="17">
        <f>SUM($C$12:G12)</f>
        <v>100701370.51162146</v>
      </c>
      <c r="H13" s="17">
        <f>SUM($C$12:H12)</f>
        <v>108228017.18848866</v>
      </c>
      <c r="I13" s="17">
        <f>SUM($C$12:I12)</f>
        <v>115928378.3573855</v>
      </c>
      <c r="J13" s="17">
        <f>SUM($C$12:J12)</f>
        <v>123811139.74291345</v>
      </c>
      <c r="K13" s="17">
        <f>SUM($C$12:K12)</f>
        <v>131885421.35590409</v>
      </c>
      <c r="L13" s="17">
        <f>SUM($C$12:L12)</f>
        <v>140160799.20773053</v>
      </c>
    </row>
    <row r="14" spans="1:12" x14ac:dyDescent="0.3">
      <c r="A14" s="87"/>
      <c r="B14" s="16" t="s">
        <v>137</v>
      </c>
      <c r="C14" s="17">
        <f>C13*(1/(1+0.05)^C$1)</f>
        <v>20838128.119808</v>
      </c>
      <c r="D14" s="17">
        <f t="shared" ref="D14:L14" si="3">D13*(1/(1+0.05)^D1)</f>
        <v>32236873.866435047</v>
      </c>
      <c r="E14" s="17">
        <f t="shared" si="3"/>
        <v>78128368.317203119</v>
      </c>
      <c r="F14" s="17">
        <f t="shared" si="3"/>
        <v>80630745.023747608</v>
      </c>
      <c r="G14" s="17">
        <f t="shared" si="3"/>
        <v>82847266.734845221</v>
      </c>
      <c r="H14" s="17">
        <f t="shared" si="3"/>
        <v>84799483.412179008</v>
      </c>
      <c r="I14" s="17">
        <f t="shared" si="3"/>
        <v>86507540.837397456</v>
      </c>
      <c r="J14" s="17">
        <f t="shared" si="3"/>
        <v>87990265.477420077</v>
      </c>
      <c r="K14" s="17">
        <f t="shared" si="3"/>
        <v>89265244.451414719</v>
      </c>
      <c r="L14" s="17">
        <f t="shared" si="3"/>
        <v>90348900.873515472</v>
      </c>
    </row>
    <row r="16" spans="1:12" x14ac:dyDescent="0.3">
      <c r="A16" s="18" t="s">
        <v>71</v>
      </c>
      <c r="B16" s="18" t="s">
        <v>72</v>
      </c>
      <c r="C16" s="18" t="s">
        <v>73</v>
      </c>
      <c r="D16" s="18" t="s">
        <v>74</v>
      </c>
      <c r="E16" s="18" t="s">
        <v>75</v>
      </c>
      <c r="F16" s="18" t="s">
        <v>76</v>
      </c>
      <c r="G16" s="18" t="s">
        <v>77</v>
      </c>
      <c r="H16" s="18" t="s">
        <v>78</v>
      </c>
      <c r="I16" s="18" t="s">
        <v>79</v>
      </c>
      <c r="J16" s="18" t="s">
        <v>80</v>
      </c>
      <c r="K16" s="18" t="s">
        <v>81</v>
      </c>
      <c r="L16" s="18" t="s">
        <v>82</v>
      </c>
    </row>
    <row r="17" spans="1:13" x14ac:dyDescent="0.3">
      <c r="A17" s="88" t="s">
        <v>135</v>
      </c>
      <c r="B17" s="16" t="s">
        <v>171</v>
      </c>
      <c r="C17" s="17">
        <f>Posudok_Odkup!B17</f>
        <v>30671288.611832689</v>
      </c>
      <c r="D17" s="16"/>
      <c r="E17" s="16"/>
      <c r="F17" s="16"/>
      <c r="G17" s="16"/>
      <c r="H17" s="16"/>
      <c r="I17" s="16"/>
      <c r="J17" s="16"/>
      <c r="K17" s="16"/>
      <c r="L17" s="16"/>
    </row>
    <row r="18" spans="1:13" x14ac:dyDescent="0.3">
      <c r="A18" s="89"/>
      <c r="B18" s="16" t="s">
        <v>83</v>
      </c>
      <c r="C18" s="17">
        <f>Premenne_Prevádzka!C6</f>
        <v>2722197</v>
      </c>
      <c r="D18" s="17">
        <f>C18*(1+Premenné_OPEX!$C$4)</f>
        <v>2858306.85</v>
      </c>
      <c r="E18" s="17">
        <f>D18*(1+Premenné_OPEX!$C$4)</f>
        <v>3001222.1925000004</v>
      </c>
      <c r="F18" s="17">
        <f>E18*(1+Premenné_OPEX!$C$4)</f>
        <v>3151283.3021250004</v>
      </c>
      <c r="G18" s="17">
        <f>F18*(1+Premenné_OPEX!$C$4)</f>
        <v>3308847.4672312504</v>
      </c>
      <c r="H18" s="17">
        <f>G18*(1+Premenné_OPEX!$C$4)</f>
        <v>3474289.8405928132</v>
      </c>
      <c r="I18" s="17">
        <f>H18*(1+Premenné_OPEX!$C$4)</f>
        <v>3648004.332622454</v>
      </c>
      <c r="J18" s="17">
        <f>I18*(1+Premenné_OPEX!$C$4)</f>
        <v>3830404.5492535769</v>
      </c>
      <c r="K18" s="17">
        <f>J18*(1+Premenné_OPEX!$C$4)</f>
        <v>4021924.776716256</v>
      </c>
      <c r="L18" s="17">
        <f>K18*(1+Premenné_OPEX!$C$4)</f>
        <v>4223021.0155520691</v>
      </c>
    </row>
    <row r="19" spans="1:13" x14ac:dyDescent="0.3">
      <c r="A19" s="89"/>
      <c r="B19" s="16" t="s">
        <v>170</v>
      </c>
      <c r="C19" s="16"/>
      <c r="D19" s="38">
        <f>Premenne_Prevádzka!C12</f>
        <v>2421145.2092441055</v>
      </c>
      <c r="E19" s="38">
        <f>D19</f>
        <v>2421145.2092441055</v>
      </c>
      <c r="F19" s="38">
        <f t="shared" ref="F19:L19" si="4">E19</f>
        <v>2421145.2092441055</v>
      </c>
      <c r="G19" s="38">
        <f t="shared" si="4"/>
        <v>2421145.2092441055</v>
      </c>
      <c r="H19" s="38">
        <f t="shared" si="4"/>
        <v>2421145.2092441055</v>
      </c>
      <c r="I19" s="38">
        <f t="shared" si="4"/>
        <v>2421145.2092441055</v>
      </c>
      <c r="J19" s="38">
        <f t="shared" si="4"/>
        <v>2421145.2092441055</v>
      </c>
      <c r="K19" s="38">
        <f t="shared" si="4"/>
        <v>2421145.2092441055</v>
      </c>
      <c r="L19" s="38">
        <f t="shared" si="4"/>
        <v>2421145.2092441055</v>
      </c>
      <c r="M19" s="69">
        <f>SUM(D19:L19)</f>
        <v>21790306.88319695</v>
      </c>
    </row>
    <row r="20" spans="1:13" x14ac:dyDescent="0.3">
      <c r="A20" s="89"/>
      <c r="B20" s="16" t="s">
        <v>172</v>
      </c>
      <c r="C20" s="17"/>
      <c r="D20" s="38">
        <f>SUM(Premenne_Prevádzka!C10)</f>
        <v>2733409.7379886215</v>
      </c>
      <c r="E20" s="38">
        <f t="shared" ref="E20:L20" si="5">D20</f>
        <v>2733409.7379886215</v>
      </c>
      <c r="F20" s="38">
        <f t="shared" si="5"/>
        <v>2733409.7379886215</v>
      </c>
      <c r="G20" s="38">
        <f t="shared" si="5"/>
        <v>2733409.7379886215</v>
      </c>
      <c r="H20" s="38">
        <f t="shared" si="5"/>
        <v>2733409.7379886215</v>
      </c>
      <c r="I20" s="38">
        <f t="shared" si="5"/>
        <v>2733409.7379886215</v>
      </c>
      <c r="J20" s="38">
        <f t="shared" si="5"/>
        <v>2733409.7379886215</v>
      </c>
      <c r="K20" s="38">
        <f t="shared" si="5"/>
        <v>2733409.7379886215</v>
      </c>
      <c r="L20" s="38">
        <f t="shared" si="5"/>
        <v>2733409.7379886215</v>
      </c>
      <c r="M20" s="69">
        <f>SUM(D20:L20)</f>
        <v>24600687.641897593</v>
      </c>
    </row>
    <row r="21" spans="1:13" x14ac:dyDescent="0.3">
      <c r="A21" s="89"/>
      <c r="B21" s="16" t="s">
        <v>85</v>
      </c>
      <c r="C21" s="17">
        <f t="shared" ref="C21:L21" si="6">SUM(C17:C20)</f>
        <v>33393485.611832689</v>
      </c>
      <c r="D21" s="17">
        <f t="shared" si="6"/>
        <v>8012861.7972327266</v>
      </c>
      <c r="E21" s="17">
        <f t="shared" si="6"/>
        <v>8155777.1397327278</v>
      </c>
      <c r="F21" s="17">
        <f t="shared" si="6"/>
        <v>8305838.2493577264</v>
      </c>
      <c r="G21" s="17">
        <f t="shared" si="6"/>
        <v>8463402.4144639764</v>
      </c>
      <c r="H21" s="17">
        <f t="shared" si="6"/>
        <v>8628844.7878255397</v>
      </c>
      <c r="I21" s="17">
        <f t="shared" si="6"/>
        <v>8802559.2798551805</v>
      </c>
      <c r="J21" s="17">
        <f t="shared" si="6"/>
        <v>8984959.4964863043</v>
      </c>
      <c r="K21" s="17">
        <f t="shared" si="6"/>
        <v>9176479.7239489835</v>
      </c>
      <c r="L21" s="17">
        <f t="shared" si="6"/>
        <v>9377575.9627847951</v>
      </c>
    </row>
    <row r="22" spans="1:13" x14ac:dyDescent="0.3">
      <c r="A22" s="89"/>
      <c r="B22" s="16" t="s">
        <v>138</v>
      </c>
      <c r="C22" s="17">
        <f>SUM($C$21:C21)</f>
        <v>33393485.611832689</v>
      </c>
      <c r="D22" s="17">
        <f>SUM($C$21:D21)</f>
        <v>41406347.409065418</v>
      </c>
      <c r="E22" s="17">
        <f>SUM($C$21:E21)</f>
        <v>49562124.548798144</v>
      </c>
      <c r="F22" s="17">
        <f>SUM($C$21:F21)</f>
        <v>57867962.798155874</v>
      </c>
      <c r="G22" s="17">
        <f>SUM($C$21:G21)</f>
        <v>66331365.212619849</v>
      </c>
      <c r="H22" s="17">
        <f>SUM($C$21:H21)</f>
        <v>74960210.000445396</v>
      </c>
      <c r="I22" s="17">
        <f>SUM($C$21:I21)</f>
        <v>83762769.280300573</v>
      </c>
      <c r="J22" s="17">
        <f>SUM($C$21:J21)</f>
        <v>92747728.776786879</v>
      </c>
      <c r="K22" s="17">
        <f>SUM($C$21:K21)</f>
        <v>101924208.50073586</v>
      </c>
      <c r="L22" s="17">
        <f>SUM($C$21:L21)</f>
        <v>111301784.46352066</v>
      </c>
    </row>
    <row r="23" spans="1:13" x14ac:dyDescent="0.3">
      <c r="A23" s="89"/>
      <c r="B23" s="16" t="s">
        <v>139</v>
      </c>
      <c r="C23" s="17">
        <f>C22*(1/(1+0.05)^C$1)</f>
        <v>33393485.611832689</v>
      </c>
      <c r="D23" s="17">
        <f t="shared" ref="D23:L23" si="7">D22*(1/(1+0.05)^D$1)</f>
        <v>39434616.5800623</v>
      </c>
      <c r="E23" s="17">
        <f t="shared" si="7"/>
        <v>44954307.980769292</v>
      </c>
      <c r="F23" s="17">
        <f t="shared" si="7"/>
        <v>49988522.015467763</v>
      </c>
      <c r="G23" s="17">
        <f t="shared" si="7"/>
        <v>54570978.316746496</v>
      </c>
      <c r="H23" s="17">
        <f t="shared" si="7"/>
        <v>58733285.979319625</v>
      </c>
      <c r="I23" s="17">
        <f t="shared" si="7"/>
        <v>62505068.101881817</v>
      </c>
      <c r="J23" s="17">
        <f t="shared" si="7"/>
        <v>65914079.253634647</v>
      </c>
      <c r="K23" s="17">
        <f t="shared" si="7"/>
        <v>68986316.256916955</v>
      </c>
      <c r="L23" s="17">
        <f t="shared" si="7"/>
        <v>71746122.656136915</v>
      </c>
    </row>
    <row r="25" spans="1:13" x14ac:dyDescent="0.3">
      <c r="A25" s="84" t="s">
        <v>89</v>
      </c>
      <c r="B25" s="85"/>
      <c r="C25" s="45">
        <f t="shared" ref="C25:L25" si="8">C13-C22</f>
        <v>-12555357.49202469</v>
      </c>
      <c r="D25" s="45">
        <f t="shared" si="8"/>
        <v>-7557629.8493086174</v>
      </c>
      <c r="E25" s="45">
        <f t="shared" si="8"/>
        <v>36574401.52091831</v>
      </c>
      <c r="F25" s="45">
        <f t="shared" si="8"/>
        <v>35472203.409959957</v>
      </c>
      <c r="G25" s="45">
        <f t="shared" si="8"/>
        <v>34370005.299001612</v>
      </c>
      <c r="H25" s="45">
        <f t="shared" si="8"/>
        <v>33267807.188043267</v>
      </c>
      <c r="I25" s="45">
        <f t="shared" si="8"/>
        <v>32165609.077084929</v>
      </c>
      <c r="J25" s="45">
        <f t="shared" si="8"/>
        <v>31063410.966126576</v>
      </c>
      <c r="K25" s="45">
        <f t="shared" si="8"/>
        <v>29961212.855168223</v>
      </c>
      <c r="L25" s="45">
        <f t="shared" si="8"/>
        <v>28859014.744209871</v>
      </c>
    </row>
    <row r="26" spans="1:13" x14ac:dyDescent="0.3">
      <c r="C26" s="45">
        <f t="shared" ref="C26:L26" si="9">C14-C23</f>
        <v>-12555357.49202469</v>
      </c>
      <c r="D26" s="45">
        <f t="shared" si="9"/>
        <v>-7197742.7136272527</v>
      </c>
      <c r="E26" s="45">
        <f t="shared" si="9"/>
        <v>33174060.336433828</v>
      </c>
      <c r="F26" s="45">
        <f t="shared" si="9"/>
        <v>30642223.008279845</v>
      </c>
      <c r="G26" s="45">
        <f t="shared" si="9"/>
        <v>28276288.418098725</v>
      </c>
      <c r="H26" s="45">
        <f t="shared" si="9"/>
        <v>26066197.432859384</v>
      </c>
      <c r="I26" s="45">
        <f t="shared" si="9"/>
        <v>24002472.735515639</v>
      </c>
      <c r="J26" s="45">
        <f t="shared" si="9"/>
        <v>22076186.22378543</v>
      </c>
      <c r="K26" s="45">
        <f t="shared" si="9"/>
        <v>20278928.194497764</v>
      </c>
      <c r="L26" s="45">
        <f t="shared" si="9"/>
        <v>18602778.217378557</v>
      </c>
    </row>
    <row r="47" spans="1:3" x14ac:dyDescent="0.3">
      <c r="A47" s="18"/>
      <c r="B47" s="18" t="s">
        <v>152</v>
      </c>
      <c r="C47" s="18" t="s">
        <v>153</v>
      </c>
    </row>
    <row r="48" spans="1:3" x14ac:dyDescent="0.3">
      <c r="A48" s="16" t="s">
        <v>116</v>
      </c>
      <c r="B48" s="17">
        <f>D3</f>
        <v>0</v>
      </c>
      <c r="C48" s="17">
        <f>C17</f>
        <v>30671288.611832689</v>
      </c>
    </row>
    <row r="49" spans="1:3" x14ac:dyDescent="0.3">
      <c r="A49" s="16" t="s">
        <v>117</v>
      </c>
      <c r="B49" s="17">
        <f>SUM(C5:L5,C8:L8)</f>
        <v>59091749.245281145</v>
      </c>
      <c r="C49" s="17">
        <f>SUM(C18:L20)</f>
        <v>80630495.851687923</v>
      </c>
    </row>
    <row r="50" spans="1:3" x14ac:dyDescent="0.3">
      <c r="A50" s="16" t="s">
        <v>18</v>
      </c>
      <c r="B50" s="17">
        <f>SUM(B48:B49)</f>
        <v>59091749.245281145</v>
      </c>
      <c r="C50" s="17">
        <f>SUM(C48:C49)</f>
        <v>111301784.46352062</v>
      </c>
    </row>
  </sheetData>
  <mergeCells count="3">
    <mergeCell ref="A3:A14"/>
    <mergeCell ref="A17:A23"/>
    <mergeCell ref="A25:B25"/>
  </mergeCells>
  <pageMargins left="0.7" right="0.7" top="0.75" bottom="0.75" header="0.3" footer="0.3"/>
  <pageSetup paperSize="9" orientation="portrait" horizontalDpi="1200" verticalDpi="1200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B368A-0AD3-40AF-B24E-AE3DCD3BBC1E}">
  <sheetPr>
    <tabColor rgb="FF0070C0"/>
  </sheetPr>
  <dimension ref="A1:G14"/>
  <sheetViews>
    <sheetView zoomScale="110" zoomScaleNormal="110" workbookViewId="0">
      <selection activeCell="F2" sqref="F2"/>
    </sheetView>
  </sheetViews>
  <sheetFormatPr defaultColWidth="8.88671875" defaultRowHeight="14.4" x14ac:dyDescent="0.3"/>
  <cols>
    <col min="1" max="1" width="73.6640625" style="1" bestFit="1" customWidth="1"/>
    <col min="2" max="2" width="7.109375" style="1" bestFit="1" customWidth="1"/>
    <col min="3" max="4" width="16.44140625" style="1" customWidth="1"/>
    <col min="5" max="5" width="17.6640625" style="1" bestFit="1" customWidth="1"/>
    <col min="6" max="6" width="17.6640625" style="1" customWidth="1"/>
    <col min="7" max="7" width="16.44140625" style="1" customWidth="1"/>
    <col min="8" max="16384" width="8.88671875" style="1"/>
  </cols>
  <sheetData>
    <row r="1" spans="1:7" x14ac:dyDescent="0.3">
      <c r="F1" s="68">
        <v>0</v>
      </c>
    </row>
    <row r="2" spans="1:7" x14ac:dyDescent="0.3">
      <c r="A2" s="8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154</v>
      </c>
      <c r="G2" s="9" t="s">
        <v>5</v>
      </c>
    </row>
    <row r="3" spans="1:7" x14ac:dyDescent="0.3">
      <c r="A3" s="10" t="s">
        <v>6</v>
      </c>
      <c r="B3" s="11" t="s">
        <v>7</v>
      </c>
      <c r="C3" s="25">
        <f>'[1]Rozpočet - HW a licencie'!$F3</f>
        <v>6</v>
      </c>
      <c r="D3" s="24">
        <f>'[1]Rozpočet - HW a licencie'!$H$3</f>
        <v>420000</v>
      </c>
      <c r="E3" s="24">
        <f>C3*D3</f>
        <v>2520000</v>
      </c>
      <c r="F3" s="24">
        <f>E3*(1+$F$1)</f>
        <v>2520000</v>
      </c>
      <c r="G3" s="12" t="s">
        <v>8</v>
      </c>
    </row>
    <row r="4" spans="1:7" x14ac:dyDescent="0.3">
      <c r="A4" s="10" t="s">
        <v>9</v>
      </c>
      <c r="B4" s="11" t="s">
        <v>7</v>
      </c>
      <c r="C4" s="25">
        <f>'[1]Rozpočet - HW a licencie'!$F4</f>
        <v>43</v>
      </c>
      <c r="D4" s="24">
        <f>'[1]Rozpočet - HW a licencie'!$H$4</f>
        <v>275000</v>
      </c>
      <c r="E4" s="24">
        <f t="shared" ref="E4:E12" si="0">C4*D4</f>
        <v>11825000</v>
      </c>
      <c r="F4" s="24">
        <f t="shared" ref="F4:F12" si="1">E4*(1+$F$1)</f>
        <v>11825000</v>
      </c>
      <c r="G4" s="12" t="s">
        <v>8</v>
      </c>
    </row>
    <row r="5" spans="1:7" x14ac:dyDescent="0.3">
      <c r="A5" s="10" t="s">
        <v>10</v>
      </c>
      <c r="B5" s="11" t="s">
        <v>7</v>
      </c>
      <c r="C5" s="25">
        <f>'[1]Rozpočet - HW a licencie'!$F5</f>
        <v>47</v>
      </c>
      <c r="D5" s="24">
        <f>'[1]Rozpočet - HW a licencie'!$H$5</f>
        <v>110000</v>
      </c>
      <c r="E5" s="24">
        <f t="shared" si="0"/>
        <v>5170000</v>
      </c>
      <c r="F5" s="24">
        <f t="shared" si="1"/>
        <v>5170000</v>
      </c>
      <c r="G5" s="12" t="s">
        <v>8</v>
      </c>
    </row>
    <row r="6" spans="1:7" x14ac:dyDescent="0.3">
      <c r="A6" s="10" t="s">
        <v>11</v>
      </c>
      <c r="B6" s="11" t="s">
        <v>7</v>
      </c>
      <c r="C6" s="25">
        <v>1</v>
      </c>
      <c r="D6" s="24">
        <f>'[1]Rozpocet - Vyvoj aplikacii'!$K$1</f>
        <v>9414615.9627438299</v>
      </c>
      <c r="E6" s="24">
        <f t="shared" si="0"/>
        <v>9414615.9627438299</v>
      </c>
      <c r="F6" s="24">
        <f t="shared" si="1"/>
        <v>9414615.9627438299</v>
      </c>
      <c r="G6" s="73" t="s">
        <v>12</v>
      </c>
    </row>
    <row r="7" spans="1:7" x14ac:dyDescent="0.3">
      <c r="A7" s="10" t="s">
        <v>13</v>
      </c>
      <c r="B7" s="11" t="s">
        <v>7</v>
      </c>
      <c r="C7" s="25">
        <f>'[1]Rozpočet - HW a licencie'!$F6</f>
        <v>19</v>
      </c>
      <c r="D7" s="24">
        <f>'[1]Rozpočet - HW a licencie'!$H$6</f>
        <v>1530</v>
      </c>
      <c r="E7" s="24">
        <f t="shared" si="0"/>
        <v>29070</v>
      </c>
      <c r="F7" s="24">
        <f t="shared" si="1"/>
        <v>29070</v>
      </c>
      <c r="G7" s="12" t="s">
        <v>8</v>
      </c>
    </row>
    <row r="8" spans="1:7" x14ac:dyDescent="0.3">
      <c r="A8" s="10" t="s">
        <v>14</v>
      </c>
      <c r="B8" s="11" t="s">
        <v>7</v>
      </c>
      <c r="C8" s="25">
        <f>'[1]Rozpočet - HW a licencie'!$F7</f>
        <v>85</v>
      </c>
      <c r="D8" s="24">
        <f>'[1]Rozpočet - HW a licencie'!$H$7</f>
        <v>1380</v>
      </c>
      <c r="E8" s="24">
        <f t="shared" si="0"/>
        <v>117300</v>
      </c>
      <c r="F8" s="24">
        <f t="shared" si="1"/>
        <v>117300</v>
      </c>
      <c r="G8" s="12" t="s">
        <v>8</v>
      </c>
    </row>
    <row r="9" spans="1:7" x14ac:dyDescent="0.3">
      <c r="A9" s="10" t="s">
        <v>15</v>
      </c>
      <c r="B9" s="11" t="s">
        <v>16</v>
      </c>
      <c r="C9" s="25">
        <f>'[1]Rozpočet - HW a licencie'!$F8</f>
        <v>1</v>
      </c>
      <c r="D9" s="24">
        <f>'[1]Rozpočet - HW a licencie'!$H$8</f>
        <v>82210</v>
      </c>
      <c r="E9" s="24">
        <f t="shared" si="0"/>
        <v>82210</v>
      </c>
      <c r="F9" s="24">
        <f t="shared" si="1"/>
        <v>82210</v>
      </c>
      <c r="G9" s="12" t="s">
        <v>8</v>
      </c>
    </row>
    <row r="10" spans="1:7" x14ac:dyDescent="0.3">
      <c r="A10" s="10" t="s">
        <v>17</v>
      </c>
      <c r="B10" s="11" t="s">
        <v>16</v>
      </c>
      <c r="C10" s="25">
        <f>'[1]Rozpočet - HW a licencie'!$F9</f>
        <v>1</v>
      </c>
      <c r="D10" s="24">
        <f>'[1]Rozpočet - HW a licencie'!$H$9</f>
        <v>535547</v>
      </c>
      <c r="E10" s="24">
        <f t="shared" si="0"/>
        <v>535547</v>
      </c>
      <c r="F10" s="24">
        <f t="shared" si="1"/>
        <v>535547</v>
      </c>
      <c r="G10" s="12" t="s">
        <v>8</v>
      </c>
    </row>
    <row r="11" spans="1:7" x14ac:dyDescent="0.3">
      <c r="A11" s="10" t="s">
        <v>141</v>
      </c>
      <c r="B11" s="11" t="s">
        <v>16</v>
      </c>
      <c r="C11" s="25">
        <v>1</v>
      </c>
      <c r="D11" s="24">
        <f>SUM('[1]Rozpočet - HW a licencie'!$I$25:$I$36,'[1]Rozpočet - HW a licencie'!$I$10:$I$14)</f>
        <v>2446000</v>
      </c>
      <c r="E11" s="24">
        <f t="shared" si="0"/>
        <v>2446000</v>
      </c>
      <c r="F11" s="24">
        <f t="shared" si="1"/>
        <v>2446000</v>
      </c>
      <c r="G11" s="12" t="s">
        <v>8</v>
      </c>
    </row>
    <row r="12" spans="1:7" x14ac:dyDescent="0.3">
      <c r="A12" s="10" t="s">
        <v>142</v>
      </c>
      <c r="B12" s="11" t="s">
        <v>16</v>
      </c>
      <c r="C12" s="25">
        <v>1</v>
      </c>
      <c r="D12" s="24">
        <f>SUM('[1]Rozpočet - HW a licencie'!$H$15:$H$24)</f>
        <v>2070000</v>
      </c>
      <c r="E12" s="24">
        <f t="shared" si="0"/>
        <v>2070000</v>
      </c>
      <c r="F12" s="24">
        <f t="shared" si="1"/>
        <v>2070000</v>
      </c>
      <c r="G12" s="12" t="s">
        <v>8</v>
      </c>
    </row>
    <row r="13" spans="1:7" x14ac:dyDescent="0.3">
      <c r="A13" s="13" t="s">
        <v>18</v>
      </c>
      <c r="B13" s="14"/>
      <c r="C13" s="14"/>
      <c r="D13" s="14"/>
      <c r="E13" s="15">
        <f>SUM(E3:E12)</f>
        <v>34209742.962743834</v>
      </c>
      <c r="F13" s="15">
        <f>SUM(F3:F12)</f>
        <v>34209742.962743834</v>
      </c>
      <c r="G13" s="12"/>
    </row>
    <row r="14" spans="1:7" x14ac:dyDescent="0.3">
      <c r="A14" s="5"/>
    </row>
  </sheetData>
  <pageMargins left="0.7" right="0.7" top="0.75" bottom="0.75" header="0.3" footer="0.3"/>
  <pageSetup paperSize="9" orientation="portrait" horizontalDpi="4294967293" verticalDpi="0" r:id="rId1"/>
  <headerFooter>
    <oddFooter>&amp;C_x000D_&amp;1#&amp;"Arial"&amp;9&amp;K000000 Personal Data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44428-583C-4214-B682-14621ADDD5E8}">
  <sheetPr>
    <tabColor rgb="FF0070C0"/>
  </sheetPr>
  <dimension ref="A1:E8"/>
  <sheetViews>
    <sheetView workbookViewId="0">
      <selection activeCell="A2" sqref="A2:A5"/>
    </sheetView>
  </sheetViews>
  <sheetFormatPr defaultRowHeight="14.4" x14ac:dyDescent="0.3"/>
  <cols>
    <col min="1" max="1" width="26.44140625" bestFit="1" customWidth="1"/>
    <col min="2" max="2" width="9" bestFit="1" customWidth="1"/>
    <col min="3" max="3" width="11.109375" customWidth="1"/>
    <col min="4" max="4" width="9" bestFit="1" customWidth="1"/>
    <col min="5" max="5" width="13.21875" bestFit="1" customWidth="1"/>
  </cols>
  <sheetData>
    <row r="1" spans="1:5" x14ac:dyDescent="0.3">
      <c r="A1" s="70" t="s">
        <v>0</v>
      </c>
      <c r="B1" s="70" t="s">
        <v>26</v>
      </c>
      <c r="C1" s="70" t="s">
        <v>166</v>
      </c>
      <c r="D1" s="70" t="s">
        <v>167</v>
      </c>
      <c r="E1" s="70" t="s">
        <v>168</v>
      </c>
    </row>
    <row r="2" spans="1:5" x14ac:dyDescent="0.3">
      <c r="A2" s="12" t="s">
        <v>161</v>
      </c>
      <c r="B2" s="71">
        <v>1</v>
      </c>
      <c r="C2" s="71">
        <v>70</v>
      </c>
      <c r="D2" s="71">
        <v>600</v>
      </c>
      <c r="E2" s="72">
        <f>D2*C2*B2</f>
        <v>42000</v>
      </c>
    </row>
    <row r="3" spans="1:5" x14ac:dyDescent="0.3">
      <c r="A3" s="12" t="s">
        <v>162</v>
      </c>
      <c r="B3" s="71">
        <v>1</v>
      </c>
      <c r="C3" s="71">
        <v>70</v>
      </c>
      <c r="D3" s="71">
        <v>600</v>
      </c>
      <c r="E3" s="72">
        <f t="shared" ref="E3:E7" si="0">D3*C3*B3</f>
        <v>42000</v>
      </c>
    </row>
    <row r="4" spans="1:5" x14ac:dyDescent="0.3">
      <c r="A4" s="12" t="s">
        <v>163</v>
      </c>
      <c r="B4" s="71">
        <v>1</v>
      </c>
      <c r="C4" s="71">
        <v>125</v>
      </c>
      <c r="D4" s="71">
        <v>600</v>
      </c>
      <c r="E4" s="72">
        <f t="shared" si="0"/>
        <v>75000</v>
      </c>
    </row>
    <row r="5" spans="1:5" x14ac:dyDescent="0.3">
      <c r="A5" s="12" t="s">
        <v>164</v>
      </c>
      <c r="B5" s="71">
        <v>1</v>
      </c>
      <c r="C5" s="71">
        <v>70</v>
      </c>
      <c r="D5" s="71">
        <v>600</v>
      </c>
      <c r="E5" s="72">
        <f t="shared" si="0"/>
        <v>42000</v>
      </c>
    </row>
    <row r="6" spans="1:5" x14ac:dyDescent="0.3">
      <c r="A6" s="12" t="s">
        <v>169</v>
      </c>
      <c r="B6" s="71">
        <v>1</v>
      </c>
      <c r="C6" s="71">
        <v>50</v>
      </c>
      <c r="D6" s="71">
        <v>600</v>
      </c>
      <c r="E6" s="72">
        <f t="shared" si="0"/>
        <v>30000</v>
      </c>
    </row>
    <row r="7" spans="1:5" x14ac:dyDescent="0.3">
      <c r="A7" s="12" t="s">
        <v>165</v>
      </c>
      <c r="B7" s="71">
        <f>'Odhad_ENF_VO nákup'!C3+'Odhad_ENF_VO nákup'!C4</f>
        <v>49</v>
      </c>
      <c r="C7" s="71">
        <v>30</v>
      </c>
      <c r="D7" s="71">
        <v>600</v>
      </c>
      <c r="E7" s="72">
        <f t="shared" si="0"/>
        <v>882000</v>
      </c>
    </row>
    <row r="8" spans="1:5" x14ac:dyDescent="0.3">
      <c r="A8" s="90" t="s">
        <v>102</v>
      </c>
      <c r="B8" s="91"/>
      <c r="C8" s="91"/>
      <c r="D8" s="92"/>
      <c r="E8" s="72">
        <f>SUM(E2:E7)</f>
        <v>1113000</v>
      </c>
    </row>
  </sheetData>
  <mergeCells count="1">
    <mergeCell ref="A8:D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84635-0673-4B47-97C6-5E827AC37563}">
  <sheetPr>
    <tabColor rgb="FF0070C0"/>
  </sheetPr>
  <dimension ref="A1:M30"/>
  <sheetViews>
    <sheetView topLeftCell="A3" workbookViewId="0">
      <selection activeCell="A7" sqref="A7:A24"/>
    </sheetView>
  </sheetViews>
  <sheetFormatPr defaultRowHeight="14.4" x14ac:dyDescent="0.3"/>
  <cols>
    <col min="1" max="1" width="10.33203125" bestFit="1" customWidth="1"/>
    <col min="2" max="2" width="24.33203125" customWidth="1"/>
    <col min="3" max="3" width="13.5546875" customWidth="1"/>
    <col min="9" max="9" width="15" bestFit="1" customWidth="1"/>
    <col min="11" max="11" width="13.109375" customWidth="1"/>
    <col min="12" max="13" width="14.6640625" customWidth="1"/>
  </cols>
  <sheetData>
    <row r="1" spans="1:13" x14ac:dyDescent="0.3">
      <c r="A1" s="18" t="s">
        <v>19</v>
      </c>
      <c r="B1" s="18" t="s">
        <v>20</v>
      </c>
      <c r="C1" s="18" t="s">
        <v>21</v>
      </c>
      <c r="H1" s="95" t="s">
        <v>22</v>
      </c>
      <c r="I1" s="95"/>
      <c r="J1" s="95"/>
      <c r="K1" s="95"/>
      <c r="L1" s="95"/>
      <c r="M1" s="95"/>
    </row>
    <row r="2" spans="1:13" ht="43.2" x14ac:dyDescent="0.3">
      <c r="A2" s="93" t="s">
        <v>23</v>
      </c>
      <c r="B2" s="16" t="s">
        <v>24</v>
      </c>
      <c r="C2" s="19">
        <v>85</v>
      </c>
      <c r="H2" s="94" t="s">
        <v>25</v>
      </c>
      <c r="I2" s="94"/>
      <c r="J2" s="31" t="s">
        <v>26</v>
      </c>
      <c r="K2" s="32" t="s">
        <v>27</v>
      </c>
      <c r="L2" s="32" t="s">
        <v>28</v>
      </c>
      <c r="M2" s="32" t="s">
        <v>29</v>
      </c>
    </row>
    <row r="3" spans="1:13" x14ac:dyDescent="0.3">
      <c r="A3" s="93"/>
      <c r="B3" s="16" t="s">
        <v>30</v>
      </c>
      <c r="C3" s="20">
        <f>SUM(L3:L7)/SUM(J3:J7)</f>
        <v>2668.8205882352941</v>
      </c>
      <c r="H3" s="28" t="s">
        <v>31</v>
      </c>
      <c r="I3" s="28" t="s">
        <v>32</v>
      </c>
      <c r="J3" s="29">
        <v>1</v>
      </c>
      <c r="K3" s="30">
        <f>L3/J3</f>
        <v>5170.21</v>
      </c>
      <c r="L3" s="30">
        <v>5170.21</v>
      </c>
      <c r="M3" s="30">
        <f>L3*12</f>
        <v>62042.520000000004</v>
      </c>
    </row>
    <row r="4" spans="1:13" x14ac:dyDescent="0.3">
      <c r="A4" s="93"/>
      <c r="B4" s="16" t="s">
        <v>33</v>
      </c>
      <c r="C4" s="21">
        <v>0.05</v>
      </c>
      <c r="H4" s="28" t="s">
        <v>34</v>
      </c>
      <c r="I4" s="28" t="s">
        <v>35</v>
      </c>
      <c r="J4" s="29">
        <v>2</v>
      </c>
      <c r="K4" s="30">
        <f t="shared" ref="K4:K7" si="0">L4/J4</f>
        <v>3927.86</v>
      </c>
      <c r="L4" s="30">
        <v>7855.72</v>
      </c>
      <c r="M4" s="30">
        <f t="shared" ref="M4:M7" si="1">L4*12</f>
        <v>94268.64</v>
      </c>
    </row>
    <row r="5" spans="1:13" x14ac:dyDescent="0.3">
      <c r="A5" s="93"/>
      <c r="B5" s="16" t="s">
        <v>36</v>
      </c>
      <c r="C5" s="19">
        <v>12</v>
      </c>
      <c r="H5" s="28" t="s">
        <v>37</v>
      </c>
      <c r="I5" s="28" t="s">
        <v>38</v>
      </c>
      <c r="J5" s="29">
        <v>2</v>
      </c>
      <c r="K5" s="30">
        <f t="shared" si="0"/>
        <v>2471.83</v>
      </c>
      <c r="L5" s="30">
        <v>4943.66</v>
      </c>
      <c r="M5" s="30">
        <f t="shared" si="1"/>
        <v>59323.92</v>
      </c>
    </row>
    <row r="6" spans="1:13" x14ac:dyDescent="0.3">
      <c r="A6" s="93"/>
      <c r="B6" s="16" t="s">
        <v>39</v>
      </c>
      <c r="C6" s="22">
        <f>C2*C3*C5</f>
        <v>2722197</v>
      </c>
      <c r="H6" s="28" t="s">
        <v>40</v>
      </c>
      <c r="I6" s="28" t="s">
        <v>38</v>
      </c>
      <c r="J6" s="29">
        <v>16</v>
      </c>
      <c r="K6" s="30">
        <f t="shared" si="0"/>
        <v>3166.11</v>
      </c>
      <c r="L6" s="30">
        <v>50657.760000000002</v>
      </c>
      <c r="M6" s="30">
        <f t="shared" si="1"/>
        <v>607893.12</v>
      </c>
    </row>
    <row r="7" spans="1:13" x14ac:dyDescent="0.3">
      <c r="A7" s="93" t="s">
        <v>41</v>
      </c>
      <c r="B7" s="16" t="s">
        <v>42</v>
      </c>
      <c r="C7" s="19">
        <v>976</v>
      </c>
      <c r="H7" s="28" t="s">
        <v>37</v>
      </c>
      <c r="I7" s="28" t="s">
        <v>38</v>
      </c>
      <c r="J7" s="29">
        <v>64</v>
      </c>
      <c r="K7" s="30">
        <f t="shared" si="0"/>
        <v>2472.2249999999999</v>
      </c>
      <c r="L7" s="30">
        <v>158222.39999999999</v>
      </c>
      <c r="M7" s="30">
        <f t="shared" si="1"/>
        <v>1898668.7999999998</v>
      </c>
    </row>
    <row r="8" spans="1:13" x14ac:dyDescent="0.3">
      <c r="A8" s="93"/>
      <c r="B8" s="16" t="s">
        <v>43</v>
      </c>
      <c r="C8" s="19">
        <v>50</v>
      </c>
      <c r="J8" s="33"/>
      <c r="K8" s="34"/>
      <c r="L8" s="33"/>
    </row>
    <row r="9" spans="1:13" x14ac:dyDescent="0.3">
      <c r="A9" s="93"/>
      <c r="B9" s="16" t="s">
        <v>44</v>
      </c>
      <c r="C9" s="23">
        <f>ROUNDUP(C7/C8,0)</f>
        <v>20</v>
      </c>
    </row>
    <row r="10" spans="1:13" x14ac:dyDescent="0.3">
      <c r="A10" s="93"/>
      <c r="B10" s="16" t="s">
        <v>45</v>
      </c>
      <c r="C10" s="19">
        <v>2</v>
      </c>
    </row>
    <row r="11" spans="1:13" x14ac:dyDescent="0.3">
      <c r="A11" s="93"/>
      <c r="B11" s="16" t="s">
        <v>46</v>
      </c>
      <c r="C11" s="23">
        <f>C9*C10</f>
        <v>40</v>
      </c>
    </row>
    <row r="12" spans="1:13" x14ac:dyDescent="0.3">
      <c r="A12" s="93"/>
      <c r="B12" s="16" t="s">
        <v>47</v>
      </c>
      <c r="C12" s="19">
        <v>2</v>
      </c>
    </row>
    <row r="13" spans="1:13" x14ac:dyDescent="0.3">
      <c r="A13" s="93"/>
      <c r="B13" s="16" t="s">
        <v>48</v>
      </c>
      <c r="C13" s="23">
        <f>C11</f>
        <v>40</v>
      </c>
    </row>
    <row r="14" spans="1:13" x14ac:dyDescent="0.3">
      <c r="A14" s="93"/>
      <c r="B14" s="16" t="s">
        <v>49</v>
      </c>
      <c r="C14" s="20">
        <v>1250</v>
      </c>
    </row>
    <row r="15" spans="1:13" x14ac:dyDescent="0.3">
      <c r="A15" s="93"/>
      <c r="B15" s="16" t="s">
        <v>50</v>
      </c>
      <c r="C15" s="20">
        <v>1800</v>
      </c>
    </row>
    <row r="16" spans="1:13" x14ac:dyDescent="0.3">
      <c r="A16" s="93"/>
      <c r="B16" s="16" t="s">
        <v>51</v>
      </c>
      <c r="C16" s="19">
        <v>1.3620000000000001</v>
      </c>
    </row>
    <row r="17" spans="1:3" x14ac:dyDescent="0.3">
      <c r="A17" s="93"/>
      <c r="B17" s="16" t="s">
        <v>30</v>
      </c>
      <c r="C17" s="22">
        <f>C15*C16</f>
        <v>2451.6000000000004</v>
      </c>
    </row>
    <row r="18" spans="1:3" x14ac:dyDescent="0.3">
      <c r="A18" s="93"/>
      <c r="B18" s="16" t="s">
        <v>52</v>
      </c>
      <c r="C18" s="21">
        <v>0.05</v>
      </c>
    </row>
    <row r="19" spans="1:3" x14ac:dyDescent="0.3">
      <c r="A19" s="93"/>
      <c r="B19" s="16" t="s">
        <v>53</v>
      </c>
      <c r="C19" s="21">
        <v>0.3</v>
      </c>
    </row>
    <row r="20" spans="1:3" x14ac:dyDescent="0.3">
      <c r="A20" s="93"/>
      <c r="B20" s="16" t="s">
        <v>54</v>
      </c>
      <c r="C20" s="23">
        <f>ROUNDUP(C19*C11,0)</f>
        <v>12</v>
      </c>
    </row>
    <row r="21" spans="1:3" x14ac:dyDescent="0.3">
      <c r="A21" s="93"/>
      <c r="B21" s="16" t="s">
        <v>55</v>
      </c>
      <c r="C21" s="20">
        <v>25000</v>
      </c>
    </row>
    <row r="22" spans="1:3" x14ac:dyDescent="0.3">
      <c r="A22" s="93"/>
      <c r="B22" s="16" t="s">
        <v>56</v>
      </c>
      <c r="C22" s="22">
        <f>C20*C21</f>
        <v>300000</v>
      </c>
    </row>
    <row r="23" spans="1:3" x14ac:dyDescent="0.3">
      <c r="A23" s="93"/>
      <c r="B23" s="16" t="s">
        <v>57</v>
      </c>
      <c r="C23" s="22">
        <f>C11*C12*C17*C5</f>
        <v>2353536.0000000005</v>
      </c>
    </row>
    <row r="24" spans="1:3" x14ac:dyDescent="0.3">
      <c r="A24" s="93"/>
      <c r="B24" s="16" t="s">
        <v>58</v>
      </c>
      <c r="C24" s="22">
        <f>C13*C14</f>
        <v>50000</v>
      </c>
    </row>
    <row r="25" spans="1:3" ht="14.4" customHeight="1" x14ac:dyDescent="0.3">
      <c r="A25" s="96" t="s">
        <v>111</v>
      </c>
      <c r="B25" s="16" t="s">
        <v>143</v>
      </c>
      <c r="C25" s="21">
        <v>0.1</v>
      </c>
    </row>
    <row r="26" spans="1:3" x14ac:dyDescent="0.3">
      <c r="A26" s="96"/>
      <c r="B26" s="16" t="s">
        <v>144</v>
      </c>
      <c r="C26" s="22">
        <f>'Odhad_ENF_VO nákup'!F6*Premenné_OPEX!C25</f>
        <v>941461.59627438302</v>
      </c>
    </row>
    <row r="27" spans="1:3" x14ac:dyDescent="0.3">
      <c r="A27" s="96"/>
      <c r="B27" s="16" t="s">
        <v>146</v>
      </c>
      <c r="C27" s="21">
        <v>0.15</v>
      </c>
    </row>
    <row r="28" spans="1:3" x14ac:dyDescent="0.3">
      <c r="A28" s="96"/>
      <c r="B28" s="16" t="s">
        <v>145</v>
      </c>
      <c r="C28" s="22">
        <f>SUM('Odhad_ENF_VO nákup'!F11:F12)*Premenné_OPEX!C27</f>
        <v>677400</v>
      </c>
    </row>
    <row r="29" spans="1:3" x14ac:dyDescent="0.3">
      <c r="A29" s="96"/>
      <c r="B29" s="16" t="s">
        <v>147</v>
      </c>
      <c r="C29" s="21">
        <v>0.12</v>
      </c>
    </row>
    <row r="30" spans="1:3" x14ac:dyDescent="0.3">
      <c r="A30" s="96"/>
      <c r="B30" s="16" t="s">
        <v>148</v>
      </c>
      <c r="C30" s="22">
        <f>SUM('Odhad_ENF_VO nákup'!F3,'Odhad_ENF_VO nákup'!F4,'Odhad_ENF_VO nákup'!F5,'Odhad_ENF_VO nákup'!F7,'Odhad_ENF_VO nákup'!F8,'Odhad_ENF_VO nákup'!F9,'Odhad_ENF_VO nákup'!F10)*Premenné_OPEX!C29</f>
        <v>2433495.2399999998</v>
      </c>
    </row>
  </sheetData>
  <mergeCells count="5">
    <mergeCell ref="A2:A6"/>
    <mergeCell ref="A7:A24"/>
    <mergeCell ref="H2:I2"/>
    <mergeCell ref="H1:M1"/>
    <mergeCell ref="A25:A3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19821-9424-4540-AC6B-5CCAECD9341F}">
  <sheetPr>
    <tabColor rgb="FF0070C0"/>
  </sheetPr>
  <dimension ref="A1:H18"/>
  <sheetViews>
    <sheetView zoomScale="110" zoomScaleNormal="110" workbookViewId="0">
      <selection activeCell="B4" sqref="B4"/>
    </sheetView>
  </sheetViews>
  <sheetFormatPr defaultRowHeight="14.4" x14ac:dyDescent="0.3"/>
  <cols>
    <col min="1" max="1" width="25.5546875" customWidth="1"/>
    <col min="2" max="3" width="17.21875" customWidth="1"/>
    <col min="6" max="6" width="10.109375" bestFit="1" customWidth="1"/>
    <col min="7" max="7" width="9.6640625" bestFit="1" customWidth="1"/>
    <col min="8" max="8" width="15.88671875" bestFit="1" customWidth="1"/>
  </cols>
  <sheetData>
    <row r="1" spans="1:8" x14ac:dyDescent="0.3">
      <c r="A1" s="18" t="s">
        <v>20</v>
      </c>
      <c r="B1" s="36" t="s">
        <v>21</v>
      </c>
      <c r="D1" s="67"/>
      <c r="F1" s="97" t="s">
        <v>59</v>
      </c>
      <c r="G1" s="97"/>
    </row>
    <row r="2" spans="1:8" x14ac:dyDescent="0.3">
      <c r="A2" s="16" t="s">
        <v>60</v>
      </c>
      <c r="B2" s="37">
        <f>AVERAGE(G9:G18)*12</f>
        <v>373377945.60000002</v>
      </c>
      <c r="D2" s="66"/>
      <c r="E2" s="66"/>
      <c r="F2" s="26" t="s">
        <v>61</v>
      </c>
      <c r="G2" s="26" t="s">
        <v>62</v>
      </c>
      <c r="H2" s="26" t="s">
        <v>112</v>
      </c>
    </row>
    <row r="3" spans="1:8" x14ac:dyDescent="0.3">
      <c r="A3" s="16" t="s">
        <v>63</v>
      </c>
      <c r="B3" s="57">
        <v>0.04</v>
      </c>
      <c r="F3" s="35">
        <v>45688</v>
      </c>
      <c r="G3" s="27">
        <v>19977993</v>
      </c>
      <c r="H3" s="16"/>
    </row>
    <row r="4" spans="1:8" x14ac:dyDescent="0.3">
      <c r="A4" s="16" t="s">
        <v>64</v>
      </c>
      <c r="B4" s="21">
        <v>0.2</v>
      </c>
      <c r="F4" s="35">
        <v>45716</v>
      </c>
      <c r="G4" s="27">
        <v>20864694</v>
      </c>
      <c r="H4" s="16"/>
    </row>
    <row r="5" spans="1:8" x14ac:dyDescent="0.3">
      <c r="A5" s="16" t="s">
        <v>65</v>
      </c>
      <c r="B5" s="42">
        <v>0.6</v>
      </c>
      <c r="F5" s="35">
        <v>45747</v>
      </c>
      <c r="G5" s="27">
        <v>23062374</v>
      </c>
      <c r="H5" s="16"/>
    </row>
    <row r="6" spans="1:8" x14ac:dyDescent="0.3">
      <c r="B6" s="18" t="s">
        <v>114</v>
      </c>
      <c r="C6" s="18" t="s">
        <v>113</v>
      </c>
      <c r="F6" s="35">
        <v>45777</v>
      </c>
      <c r="G6" s="27">
        <v>22025610</v>
      </c>
      <c r="H6" s="16"/>
    </row>
    <row r="7" spans="1:8" x14ac:dyDescent="0.3">
      <c r="A7" s="16" t="s">
        <v>66</v>
      </c>
      <c r="B7" s="37">
        <f>B2*B3/4</f>
        <v>3733779.4560000002</v>
      </c>
      <c r="C7" s="37">
        <f>B7</f>
        <v>3733779.4560000002</v>
      </c>
      <c r="F7" s="35">
        <v>45808</v>
      </c>
      <c r="G7" s="27">
        <v>23263161</v>
      </c>
      <c r="H7" s="16"/>
    </row>
    <row r="8" spans="1:8" x14ac:dyDescent="0.3">
      <c r="A8" s="16" t="s">
        <v>67</v>
      </c>
      <c r="B8" s="37">
        <f>B7*(1+$B$4)</f>
        <v>4480535.3471999997</v>
      </c>
      <c r="C8" s="37">
        <f>B8</f>
        <v>4480535.3471999997</v>
      </c>
      <c r="F8" s="35">
        <v>45838</v>
      </c>
      <c r="G8" s="27">
        <v>22781092</v>
      </c>
      <c r="H8" s="16"/>
    </row>
    <row r="9" spans="1:8" x14ac:dyDescent="0.3">
      <c r="A9" s="16" t="s">
        <v>68</v>
      </c>
      <c r="B9" s="37">
        <f>B8*(1+$B$4)</f>
        <v>5376642.4166399995</v>
      </c>
      <c r="C9" s="37">
        <f>B9</f>
        <v>5376642.4166399995</v>
      </c>
      <c r="F9" s="35">
        <v>45869</v>
      </c>
      <c r="G9" s="27">
        <v>32596572</v>
      </c>
      <c r="H9" s="40">
        <f>(G9-G8)/G8</f>
        <v>0.43086082089480171</v>
      </c>
    </row>
    <row r="10" spans="1:8" x14ac:dyDescent="0.3">
      <c r="A10" s="16" t="s">
        <v>69</v>
      </c>
      <c r="B10" s="37">
        <f>B9*(1+$B$4)</f>
        <v>6451970.8999679992</v>
      </c>
      <c r="C10" s="37">
        <f>B10</f>
        <v>6451970.8999679992</v>
      </c>
      <c r="F10" s="35">
        <v>45900</v>
      </c>
      <c r="G10" s="27">
        <v>28157732</v>
      </c>
      <c r="H10" s="16"/>
    </row>
    <row r="11" spans="1:8" x14ac:dyDescent="0.3">
      <c r="A11" s="93" t="s">
        <v>70</v>
      </c>
      <c r="B11" s="98">
        <f>B10*(1-B5)*4</f>
        <v>10323153.439948799</v>
      </c>
      <c r="C11" s="37">
        <f>C10*(1+$B$4)</f>
        <v>7742365.0799615989</v>
      </c>
      <c r="F11" s="35">
        <v>45930</v>
      </c>
      <c r="G11" s="27">
        <v>32752136</v>
      </c>
      <c r="H11" s="16"/>
    </row>
    <row r="12" spans="1:8" x14ac:dyDescent="0.3">
      <c r="A12" s="93"/>
      <c r="B12" s="98"/>
      <c r="C12" s="37">
        <f>C11*(1+$B$4)</f>
        <v>9290838.095953919</v>
      </c>
      <c r="F12" s="35">
        <v>45961</v>
      </c>
      <c r="G12" s="27">
        <v>34959719</v>
      </c>
      <c r="H12" s="16"/>
    </row>
    <row r="13" spans="1:8" x14ac:dyDescent="0.3">
      <c r="A13" s="93"/>
      <c r="B13" s="98"/>
      <c r="C13" s="37">
        <f>C12*(1+$B$4)</f>
        <v>11149005.715144703</v>
      </c>
      <c r="F13" s="35">
        <v>45991</v>
      </c>
      <c r="G13" s="27">
        <v>31858043</v>
      </c>
      <c r="H13" s="16"/>
    </row>
    <row r="14" spans="1:8" x14ac:dyDescent="0.3">
      <c r="A14" s="93"/>
      <c r="B14" s="98"/>
      <c r="C14" s="37">
        <f>C13*(1+$B$4)</f>
        <v>13378806.858173644</v>
      </c>
      <c r="F14" s="35">
        <v>46022</v>
      </c>
      <c r="G14" s="27">
        <v>26748548</v>
      </c>
      <c r="H14" s="16"/>
    </row>
    <row r="15" spans="1:8" x14ac:dyDescent="0.3">
      <c r="B15" s="41">
        <f>SUM(B7:B14)</f>
        <v>30366081.559756801</v>
      </c>
      <c r="C15" s="41">
        <f>SUM(C7:C14)</f>
        <v>61603943.86904186</v>
      </c>
      <c r="F15" s="35">
        <v>46053</v>
      </c>
      <c r="G15" s="27">
        <v>27681131</v>
      </c>
      <c r="H15" s="16"/>
    </row>
    <row r="16" spans="1:8" x14ac:dyDescent="0.3">
      <c r="F16" s="35">
        <v>46081</v>
      </c>
      <c r="G16" s="27">
        <v>29940672</v>
      </c>
      <c r="H16" s="16"/>
    </row>
    <row r="17" spans="6:8" x14ac:dyDescent="0.3">
      <c r="F17" s="35">
        <v>46112</v>
      </c>
      <c r="G17" s="27">
        <v>34756285</v>
      </c>
      <c r="H17" s="16"/>
    </row>
    <row r="18" spans="6:8" x14ac:dyDescent="0.3">
      <c r="F18" s="35">
        <v>46142</v>
      </c>
      <c r="G18" s="27">
        <v>31697450</v>
      </c>
      <c r="H18" s="16"/>
    </row>
  </sheetData>
  <mergeCells count="3">
    <mergeCell ref="F1:G1"/>
    <mergeCell ref="A11:A14"/>
    <mergeCell ref="B11:B14"/>
  </mergeCells>
  <phoneticPr fontId="1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31A7A-8D23-47AF-A023-E20F1E1E09AE}">
  <sheetPr>
    <tabColor rgb="FFFFC000"/>
  </sheetPr>
  <dimension ref="A1:C17"/>
  <sheetViews>
    <sheetView zoomScale="120" zoomScaleNormal="120" workbookViewId="0">
      <selection activeCell="A7" sqref="A7"/>
    </sheetView>
  </sheetViews>
  <sheetFormatPr defaultColWidth="8.88671875" defaultRowHeight="14.4" x14ac:dyDescent="0.3"/>
  <cols>
    <col min="1" max="1" width="43" style="1" customWidth="1"/>
    <col min="2" max="2" width="34.5546875" style="1" bestFit="1" customWidth="1"/>
    <col min="3" max="3" width="26.33203125" style="1" customWidth="1"/>
    <col min="4" max="16384" width="8.88671875" style="1"/>
  </cols>
  <sheetData>
    <row r="1" spans="1:3" ht="28.8" x14ac:dyDescent="0.3">
      <c r="A1" s="43" t="s">
        <v>0</v>
      </c>
      <c r="B1" s="43" t="s">
        <v>90</v>
      </c>
      <c r="C1" s="43" t="s">
        <v>91</v>
      </c>
    </row>
    <row r="2" spans="1:3" x14ac:dyDescent="0.3">
      <c r="A2" s="2" t="s">
        <v>92</v>
      </c>
      <c r="B2" s="3"/>
      <c r="C2" s="4">
        <f>[2]SUHRN!C2</f>
        <v>18115356.011390813</v>
      </c>
    </row>
    <row r="3" spans="1:3" x14ac:dyDescent="0.3">
      <c r="A3" s="2" t="s">
        <v>93</v>
      </c>
      <c r="B3" s="2"/>
      <c r="C3" s="4">
        <f>[2]SUHRN!C3</f>
        <v>107375.57520000004</v>
      </c>
    </row>
    <row r="4" spans="1:3" x14ac:dyDescent="0.3">
      <c r="A4" s="2" t="s">
        <v>94</v>
      </c>
      <c r="B4" s="2"/>
      <c r="C4" s="4">
        <f>[2]SUHRN!C4</f>
        <v>5129344.7610017806</v>
      </c>
    </row>
    <row r="5" spans="1:3" x14ac:dyDescent="0.3">
      <c r="A5" s="2" t="s">
        <v>95</v>
      </c>
      <c r="B5" s="2"/>
      <c r="C5" s="4">
        <f>[2]SUHRN!C5</f>
        <v>6693.7</v>
      </c>
    </row>
    <row r="6" spans="1:3" x14ac:dyDescent="0.3">
      <c r="A6" s="2" t="s">
        <v>96</v>
      </c>
      <c r="B6" s="2"/>
      <c r="C6" s="4">
        <f>[2]SUHRN!C6</f>
        <v>973283.79521875083</v>
      </c>
    </row>
    <row r="7" spans="1:3" x14ac:dyDescent="0.3">
      <c r="A7" s="2" t="s">
        <v>97</v>
      </c>
      <c r="B7" s="2"/>
      <c r="C7" s="4">
        <f>[2]SUHRN!C7</f>
        <v>1201119.68</v>
      </c>
    </row>
    <row r="8" spans="1:3" x14ac:dyDescent="0.3">
      <c r="A8" s="2" t="s">
        <v>98</v>
      </c>
      <c r="B8" s="2"/>
      <c r="C8" s="4">
        <f>[2]SUHRN!C8</f>
        <v>283897</v>
      </c>
    </row>
    <row r="9" spans="1:3" x14ac:dyDescent="0.3">
      <c r="A9" s="2" t="s">
        <v>99</v>
      </c>
      <c r="B9" s="2"/>
      <c r="C9" s="4">
        <f>[2]SUHRN!C9</f>
        <v>3191608.5999999954</v>
      </c>
    </row>
    <row r="10" spans="1:3" x14ac:dyDescent="0.3">
      <c r="A10" s="2" t="s">
        <v>100</v>
      </c>
      <c r="B10" s="2"/>
      <c r="C10" s="4">
        <f>[2]SUHRN!C10</f>
        <v>3000</v>
      </c>
    </row>
    <row r="11" spans="1:3" x14ac:dyDescent="0.3">
      <c r="A11" s="2" t="s">
        <v>101</v>
      </c>
      <c r="B11" s="2"/>
      <c r="C11" s="4">
        <f>[2]SUHRN!C11</f>
        <v>1326472.21</v>
      </c>
    </row>
    <row r="12" spans="1:3" x14ac:dyDescent="0.3">
      <c r="A12" s="6" t="s">
        <v>102</v>
      </c>
      <c r="B12" s="2"/>
      <c r="C12" s="7">
        <f>SUM(C2:C11)</f>
        <v>30338151.332811337</v>
      </c>
    </row>
    <row r="14" spans="1:3" x14ac:dyDescent="0.3">
      <c r="A14" s="8" t="s">
        <v>103</v>
      </c>
      <c r="B14" s="9" t="s">
        <v>104</v>
      </c>
    </row>
    <row r="15" spans="1:3" ht="28.8" x14ac:dyDescent="0.3">
      <c r="A15" s="79" t="s">
        <v>105</v>
      </c>
      <c r="B15" s="80">
        <f>C12</f>
        <v>30338151.332811337</v>
      </c>
    </row>
    <row r="16" spans="1:3" ht="43.2" x14ac:dyDescent="0.3">
      <c r="A16" s="79" t="s">
        <v>175</v>
      </c>
      <c r="B16" s="81">
        <f>SUM('[1]Rozpocet - Vyvoj aplikacii'!$K$9:$K$11)</f>
        <v>333137.27902135148</v>
      </c>
    </row>
    <row r="17" spans="1:2" x14ac:dyDescent="0.3">
      <c r="A17" s="8" t="s">
        <v>106</v>
      </c>
      <c r="B17" s="82">
        <f>SUM(B15:B16)</f>
        <v>30671288.611832689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CCBC7-ED60-46DF-9FD6-5C08A6945497}">
  <sheetPr>
    <tabColor rgb="FFFFC000"/>
  </sheetPr>
  <dimension ref="A1:C13"/>
  <sheetViews>
    <sheetView workbookViewId="0">
      <selection activeCell="C12" sqref="C12"/>
    </sheetView>
  </sheetViews>
  <sheetFormatPr defaultRowHeight="14.4" x14ac:dyDescent="0.3"/>
  <cols>
    <col min="1" max="1" width="10.33203125" bestFit="1" customWidth="1"/>
    <col min="2" max="2" width="22.33203125" customWidth="1"/>
    <col min="3" max="3" width="16.33203125" customWidth="1"/>
  </cols>
  <sheetData>
    <row r="1" spans="1:3" x14ac:dyDescent="0.3">
      <c r="A1" s="18" t="s">
        <v>19</v>
      </c>
      <c r="B1" s="18" t="s">
        <v>20</v>
      </c>
      <c r="C1" s="18" t="s">
        <v>21</v>
      </c>
    </row>
    <row r="2" spans="1:3" x14ac:dyDescent="0.3">
      <c r="A2" s="93" t="s">
        <v>23</v>
      </c>
      <c r="B2" s="16" t="s">
        <v>24</v>
      </c>
      <c r="C2" s="19">
        <v>85</v>
      </c>
    </row>
    <row r="3" spans="1:3" x14ac:dyDescent="0.3">
      <c r="A3" s="93"/>
      <c r="B3" s="16" t="s">
        <v>30</v>
      </c>
      <c r="C3" s="22">
        <f>Premenné_OPEX!C3</f>
        <v>2668.8205882352941</v>
      </c>
    </row>
    <row r="4" spans="1:3" x14ac:dyDescent="0.3">
      <c r="A4" s="93"/>
      <c r="B4" s="16" t="s">
        <v>33</v>
      </c>
      <c r="C4" s="21">
        <v>0.05</v>
      </c>
    </row>
    <row r="5" spans="1:3" x14ac:dyDescent="0.3">
      <c r="A5" s="93"/>
      <c r="B5" s="16" t="s">
        <v>36</v>
      </c>
      <c r="C5" s="19">
        <v>12</v>
      </c>
    </row>
    <row r="6" spans="1:3" x14ac:dyDescent="0.3">
      <c r="A6" s="93"/>
      <c r="B6" s="16" t="s">
        <v>39</v>
      </c>
      <c r="C6" s="22">
        <f>C2*C3*C5</f>
        <v>2722197</v>
      </c>
    </row>
    <row r="7" spans="1:3" x14ac:dyDescent="0.3">
      <c r="A7" s="96" t="s">
        <v>111</v>
      </c>
      <c r="B7" s="16" t="s">
        <v>107</v>
      </c>
      <c r="C7" s="21">
        <v>0</v>
      </c>
    </row>
    <row r="8" spans="1:3" x14ac:dyDescent="0.3">
      <c r="A8" s="96"/>
      <c r="B8" s="16" t="s">
        <v>108</v>
      </c>
      <c r="C8" s="39">
        <f>C7*Posudok_Odkup!C2</f>
        <v>0</v>
      </c>
    </row>
    <row r="9" spans="1:3" x14ac:dyDescent="0.3">
      <c r="A9" s="96"/>
      <c r="B9" s="16" t="s">
        <v>150</v>
      </c>
      <c r="C9" s="21">
        <v>0.15</v>
      </c>
    </row>
    <row r="10" spans="1:3" x14ac:dyDescent="0.3">
      <c r="A10" s="96"/>
      <c r="B10" s="16" t="s">
        <v>151</v>
      </c>
      <c r="C10" s="39">
        <f>(Posudok_Odkup!C2+Posudok_Odkup!C3)*C9</f>
        <v>2733409.7379886215</v>
      </c>
    </row>
    <row r="11" spans="1:3" x14ac:dyDescent="0.3">
      <c r="A11" s="96"/>
      <c r="B11" s="16" t="s">
        <v>109</v>
      </c>
      <c r="C11" s="21">
        <v>0.2</v>
      </c>
    </row>
    <row r="12" spans="1:3" x14ac:dyDescent="0.3">
      <c r="A12" s="96"/>
      <c r="B12" s="16" t="s">
        <v>110</v>
      </c>
      <c r="C12" s="39">
        <f>SUM(Posudok_Odkup!C4,Posudok_Odkup!C6,Posudok_Odkup!C7,Posudok_Odkup!C8,Posudok_Odkup!C9,Posudok_Odkup!C11)*C11</f>
        <v>2421145.2092441055</v>
      </c>
    </row>
    <row r="13" spans="1:3" x14ac:dyDescent="0.3">
      <c r="C13" s="65"/>
    </row>
  </sheetData>
  <mergeCells count="2">
    <mergeCell ref="A2:A6"/>
    <mergeCell ref="A7:A1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45916EEB105804CAA63040A3DE4F178" ma:contentTypeVersion="9" ma:contentTypeDescription="Umožňuje vytvoriť nový dokument." ma:contentTypeScope="" ma:versionID="71ae55af28b3bddb99bcbcf62b590987">
  <xsd:schema xmlns:xsd="http://www.w3.org/2001/XMLSchema" xmlns:xs="http://www.w3.org/2001/XMLSchema" xmlns:p="http://schemas.microsoft.com/office/2006/metadata/properties" xmlns:ns2="35ce9a24-368d-4694-b4b4-db7cffc55390" targetNamespace="http://schemas.microsoft.com/office/2006/metadata/properties" ma:root="true" ma:fieldsID="af7bf67081c980450f7e3dc35d8ac84a" ns2:_="">
    <xsd:import namespace="35ce9a24-368d-4694-b4b4-db7cffc553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ce9a24-368d-4694-b4b4-db7cffc553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98cabc30-a33d-4a6e-889b-ec4e42bf86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5ce9a24-368d-4694-b4b4-db7cffc5539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3EF5CEE-9CCE-4D0B-9C2F-25F54EDFAA97}"/>
</file>

<file path=customXml/itemProps2.xml><?xml version="1.0" encoding="utf-8"?>
<ds:datastoreItem xmlns:ds="http://schemas.openxmlformats.org/officeDocument/2006/customXml" ds:itemID="{CBD49372-C2F6-4EC0-9B7E-C9C6806C9576}"/>
</file>

<file path=customXml/itemProps3.xml><?xml version="1.0" encoding="utf-8"?>
<ds:datastoreItem xmlns:ds="http://schemas.openxmlformats.org/officeDocument/2006/customXml" ds:itemID="{F66A5548-D6B0-4686-B51B-CDBD9A27FBE9}"/>
</file>

<file path=docMetadata/LabelInfo.xml><?xml version="1.0" encoding="utf-8"?>
<clbl:labelList xmlns:clbl="http://schemas.microsoft.com/office/2020/mipLabelMetadata">
  <clbl:label id="{c2414070-5698-46e4-abf8-b8f1b3c64e81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10</vt:i4>
      </vt:variant>
    </vt:vector>
  </HeadingPairs>
  <TitlesOfParts>
    <vt:vector size="10" baseType="lpstr">
      <vt:lpstr>Citlivostna analyza</vt:lpstr>
      <vt:lpstr>Ekonomicke ukazovatele</vt:lpstr>
      <vt:lpstr>Porovnanie Variant</vt:lpstr>
      <vt:lpstr>Porovnanie Variant_Posun o ROK</vt:lpstr>
      <vt:lpstr>Odhad_ENF_VO nákup</vt:lpstr>
      <vt:lpstr>Naklady_Priprava</vt:lpstr>
      <vt:lpstr>Premenné_OPEX</vt:lpstr>
      <vt:lpstr>Kalkulacia vypadku</vt:lpstr>
      <vt:lpstr>Posudok_Odkup</vt:lpstr>
      <vt:lpstr>Premenne_Prevádzka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Noskovič, Roman</dc:creator>
  <cp:keywords/>
  <dc:description/>
  <cp:lastModifiedBy>USER USER</cp:lastModifiedBy>
  <cp:revision/>
  <dcterms:created xsi:type="dcterms:W3CDTF">2026-03-18T08:32:30Z</dcterms:created>
  <dcterms:modified xsi:type="dcterms:W3CDTF">2026-07-21T08:25:29Z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0x010100F45916EEB105804CAA63040A3DE4F178</vt:lpwstr>
  </property>
</Properties>
</file>